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60" windowWidth="19440" windowHeight="9675"/>
  </bookViews>
  <sheets>
    <sheet name="прил.1" sheetId="1" r:id="rId1"/>
    <sheet name="прил.2" sheetId="6" r:id="rId2"/>
    <sheet name="прил.3" sheetId="2" r:id="rId3"/>
    <sheet name="прил.4" sheetId="7" r:id="rId4"/>
    <sheet name="прил.5" sheetId="3" r:id="rId5"/>
    <sheet name="прил.6" sheetId="8" r:id="rId6"/>
    <sheet name="прил.7" sheetId="4" r:id="rId7"/>
    <sheet name="прил.8" sheetId="9" r:id="rId8"/>
    <sheet name="Прил 9" sheetId="5" r:id="rId9"/>
  </sheets>
  <definedNames>
    <definedName name="_xlnm._FilterDatabase" localSheetId="4" hidden="1">прил.5!$F$3:$F$124</definedName>
    <definedName name="_xlnm.Print_Area" localSheetId="2">прил.3!$A$1:$H$196</definedName>
    <definedName name="_xlnm.Print_Area" localSheetId="3">прил.4!$A$1:$I$197</definedName>
    <definedName name="_xlnm.Print_Area" localSheetId="5">прил.6!$A$1:$K$205</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72" i="9" l="1"/>
  <c r="I72" i="9"/>
  <c r="J70" i="9"/>
  <c r="J69" i="9" s="1"/>
  <c r="J68" i="9" s="1"/>
  <c r="I70" i="9"/>
  <c r="I69" i="9" s="1"/>
  <c r="I68" i="9" s="1"/>
  <c r="J66" i="9"/>
  <c r="I66" i="9"/>
  <c r="J65" i="9"/>
  <c r="I65" i="9"/>
  <c r="J63" i="9"/>
  <c r="I63" i="9"/>
  <c r="J62" i="9"/>
  <c r="I62" i="9"/>
  <c r="J60" i="9"/>
  <c r="I60" i="9"/>
  <c r="J59" i="9"/>
  <c r="I59" i="9"/>
  <c r="J57" i="9"/>
  <c r="I57" i="9"/>
  <c r="J56" i="9"/>
  <c r="I56" i="9"/>
  <c r="J54" i="9"/>
  <c r="I54" i="9"/>
  <c r="K52" i="9"/>
  <c r="J52" i="9"/>
  <c r="J51" i="9" s="1"/>
  <c r="I52" i="9"/>
  <c r="K48" i="9"/>
  <c r="K47" i="9" s="1"/>
  <c r="K46" i="9" s="1"/>
  <c r="J48" i="9"/>
  <c r="I48" i="9"/>
  <c r="J46" i="9"/>
  <c r="I46" i="9"/>
  <c r="J45" i="9"/>
  <c r="I45" i="9"/>
  <c r="J42" i="9"/>
  <c r="I42" i="9"/>
  <c r="J40" i="9"/>
  <c r="J39" i="9" s="1"/>
  <c r="J38" i="9" s="1"/>
  <c r="J37" i="9" s="1"/>
  <c r="I40" i="9"/>
  <c r="I39" i="9"/>
  <c r="I38" i="9" s="1"/>
  <c r="I37" i="9" s="1"/>
  <c r="K38" i="9"/>
  <c r="J35" i="9"/>
  <c r="I35" i="9"/>
  <c r="J34" i="9"/>
  <c r="I34" i="9"/>
  <c r="K31" i="9"/>
  <c r="K30" i="9"/>
  <c r="J29" i="9"/>
  <c r="J28" i="9" s="1"/>
  <c r="J27" i="9" s="1"/>
  <c r="I29" i="9"/>
  <c r="I28" i="9" s="1"/>
  <c r="I27" i="9" s="1"/>
  <c r="J25" i="9"/>
  <c r="I25" i="9"/>
  <c r="I24" i="9" s="1"/>
  <c r="I23" i="9" s="1"/>
  <c r="I22" i="9" s="1"/>
  <c r="J24" i="9"/>
  <c r="J23" i="9" s="1"/>
  <c r="J22" i="9" s="1"/>
  <c r="J20" i="9"/>
  <c r="I20" i="9"/>
  <c r="J19" i="9"/>
  <c r="I19" i="9"/>
  <c r="K18" i="9"/>
  <c r="K17" i="9" s="1"/>
  <c r="J17" i="9"/>
  <c r="I17" i="9"/>
  <c r="J15" i="9"/>
  <c r="I15" i="9"/>
  <c r="K13" i="9"/>
  <c r="K12" i="9" s="1"/>
  <c r="K11" i="9" s="1"/>
  <c r="J13" i="9"/>
  <c r="I13" i="9"/>
  <c r="K179" i="8"/>
  <c r="K178" i="8" s="1"/>
  <c r="K177" i="8" s="1"/>
  <c r="K204" i="8" s="1"/>
  <c r="K203" i="8" s="1"/>
  <c r="J179" i="8"/>
  <c r="L178" i="8"/>
  <c r="J178" i="8"/>
  <c r="J177" i="8" s="1"/>
  <c r="J204" i="8" s="1"/>
  <c r="J203" i="8" s="1"/>
  <c r="L177" i="8"/>
  <c r="K175" i="8"/>
  <c r="K174" i="8" s="1"/>
  <c r="K173" i="8" s="1"/>
  <c r="K202" i="8" s="1"/>
  <c r="K201" i="8" s="1"/>
  <c r="J175" i="8"/>
  <c r="J174" i="8" s="1"/>
  <c r="J173" i="8" s="1"/>
  <c r="J202" i="8" s="1"/>
  <c r="J201" i="8" s="1"/>
  <c r="K171" i="8"/>
  <c r="J171" i="8"/>
  <c r="J170" i="8" s="1"/>
  <c r="K170" i="8"/>
  <c r="K168" i="8"/>
  <c r="J168" i="8"/>
  <c r="J167" i="8" s="1"/>
  <c r="K167" i="8"/>
  <c r="K165" i="8"/>
  <c r="J165" i="8"/>
  <c r="J164" i="8" s="1"/>
  <c r="J163" i="8" s="1"/>
  <c r="K164" i="8"/>
  <c r="K163" i="8" s="1"/>
  <c r="K161" i="8"/>
  <c r="K160" i="8" s="1"/>
  <c r="J161" i="8"/>
  <c r="J160" i="8" s="1"/>
  <c r="K157" i="8"/>
  <c r="K156" i="8" s="1"/>
  <c r="K155" i="8" s="1"/>
  <c r="J157" i="8"/>
  <c r="J156" i="8"/>
  <c r="J155" i="8" s="1"/>
  <c r="L153" i="8"/>
  <c r="K153" i="8"/>
  <c r="K152" i="8" s="1"/>
  <c r="J153" i="8"/>
  <c r="L152" i="8"/>
  <c r="L151" i="8" s="1"/>
  <c r="L150" i="8" s="1"/>
  <c r="L149" i="8" s="1"/>
  <c r="L147" i="8"/>
  <c r="L146" i="8" s="1"/>
  <c r="L145" i="8" s="1"/>
  <c r="L144" i="8" s="1"/>
  <c r="L140" i="8" s="1"/>
  <c r="K147" i="8"/>
  <c r="J147" i="8"/>
  <c r="J146" i="8" s="1"/>
  <c r="J145" i="8" s="1"/>
  <c r="K146" i="8"/>
  <c r="K145" i="8" s="1"/>
  <c r="K144" i="8" s="1"/>
  <c r="J144" i="8"/>
  <c r="K138" i="8"/>
  <c r="K137" i="8" s="1"/>
  <c r="J138" i="8"/>
  <c r="J137" i="8" s="1"/>
  <c r="K135" i="8"/>
  <c r="K134" i="8" s="1"/>
  <c r="J135" i="8"/>
  <c r="J134" i="8"/>
  <c r="K132" i="8"/>
  <c r="K131" i="8" s="1"/>
  <c r="J132" i="8"/>
  <c r="J131" i="8" s="1"/>
  <c r="L129" i="8"/>
  <c r="L128" i="8" s="1"/>
  <c r="K129" i="8"/>
  <c r="J129" i="8"/>
  <c r="K128" i="8"/>
  <c r="J128" i="8"/>
  <c r="L126" i="8"/>
  <c r="K126" i="8"/>
  <c r="K123" i="8" s="1"/>
  <c r="J126" i="8"/>
  <c r="L124" i="8"/>
  <c r="L123" i="8" s="1"/>
  <c r="K124" i="8"/>
  <c r="J124" i="8"/>
  <c r="K120" i="8"/>
  <c r="J120" i="8"/>
  <c r="K118" i="8"/>
  <c r="J118" i="8"/>
  <c r="K114" i="8"/>
  <c r="J114" i="8"/>
  <c r="K112" i="8"/>
  <c r="J112" i="8"/>
  <c r="J111" i="8" s="1"/>
  <c r="J110" i="8" s="1"/>
  <c r="J109" i="8" s="1"/>
  <c r="K111" i="8"/>
  <c r="K110" i="8" s="1"/>
  <c r="K109" i="8" s="1"/>
  <c r="K106" i="8"/>
  <c r="J106" i="8"/>
  <c r="K105" i="8"/>
  <c r="J105" i="8"/>
  <c r="K103" i="8"/>
  <c r="J103" i="8"/>
  <c r="K102" i="8"/>
  <c r="J102" i="8"/>
  <c r="L98" i="8"/>
  <c r="K98" i="8"/>
  <c r="K97" i="8" s="1"/>
  <c r="K96" i="8" s="1"/>
  <c r="J98" i="8"/>
  <c r="J97" i="8" s="1"/>
  <c r="J96" i="8" s="1"/>
  <c r="L97" i="8"/>
  <c r="L96" i="8" s="1"/>
  <c r="L95" i="8" s="1"/>
  <c r="K95" i="8"/>
  <c r="K195" i="8" s="1"/>
  <c r="J95" i="8"/>
  <c r="L92" i="8"/>
  <c r="K92" i="8"/>
  <c r="J92" i="8"/>
  <c r="K91" i="8"/>
  <c r="J91" i="8"/>
  <c r="L90" i="8"/>
  <c r="L89" i="8" s="1"/>
  <c r="L85" i="8" s="1"/>
  <c r="K90" i="8"/>
  <c r="J90" i="8"/>
  <c r="J89" i="8" s="1"/>
  <c r="K89" i="8"/>
  <c r="K85" i="8" s="1"/>
  <c r="K87" i="8"/>
  <c r="K86" i="8" s="1"/>
  <c r="J87" i="8"/>
  <c r="J86" i="8" s="1"/>
  <c r="L83" i="8"/>
  <c r="L82" i="8" s="1"/>
  <c r="L81" i="8" s="1"/>
  <c r="L80" i="8" s="1"/>
  <c r="K83" i="8"/>
  <c r="K82" i="8" s="1"/>
  <c r="K81" i="8" s="1"/>
  <c r="K191" i="8" s="1"/>
  <c r="J83" i="8"/>
  <c r="J82" i="8" s="1"/>
  <c r="J81" i="8" s="1"/>
  <c r="K80" i="8"/>
  <c r="K190" i="8" s="1"/>
  <c r="K77" i="8"/>
  <c r="J77" i="8"/>
  <c r="J76" i="8" s="1"/>
  <c r="J75" i="8" s="1"/>
  <c r="J74" i="8" s="1"/>
  <c r="K76" i="8"/>
  <c r="K75" i="8" s="1"/>
  <c r="K74" i="8" s="1"/>
  <c r="L75" i="8"/>
  <c r="L74" i="8"/>
  <c r="L73" i="8" s="1"/>
  <c r="K71" i="8"/>
  <c r="K70" i="8" s="1"/>
  <c r="J71" i="8"/>
  <c r="J70" i="8" s="1"/>
  <c r="L67" i="8"/>
  <c r="L66" i="8" s="1"/>
  <c r="L65" i="8" s="1"/>
  <c r="K67" i="8"/>
  <c r="K66" i="8" s="1"/>
  <c r="K65" i="8" s="1"/>
  <c r="J67" i="8"/>
  <c r="J66" i="8" s="1"/>
  <c r="J65" i="8" s="1"/>
  <c r="K63" i="8"/>
  <c r="K62" i="8" s="1"/>
  <c r="K61" i="8" s="1"/>
  <c r="K60" i="8" s="1"/>
  <c r="J63" i="8"/>
  <c r="J62" i="8" s="1"/>
  <c r="J61" i="8" s="1"/>
  <c r="J60" i="8" s="1"/>
  <c r="K58" i="8"/>
  <c r="K57" i="8" s="1"/>
  <c r="J58" i="8"/>
  <c r="J57" i="8"/>
  <c r="L55" i="8"/>
  <c r="K55" i="8"/>
  <c r="J55" i="8"/>
  <c r="L53" i="8"/>
  <c r="K53" i="8"/>
  <c r="J53" i="8"/>
  <c r="L51" i="8"/>
  <c r="K51" i="8"/>
  <c r="J51" i="8"/>
  <c r="K46" i="8"/>
  <c r="K45" i="8" s="1"/>
  <c r="K44" i="8" s="1"/>
  <c r="K43" i="8" s="1"/>
  <c r="L45" i="8"/>
  <c r="L44" i="8" s="1"/>
  <c r="L43" i="8" s="1"/>
  <c r="J45" i="8"/>
  <c r="J44" i="8" s="1"/>
  <c r="J43" i="8" s="1"/>
  <c r="L41" i="8"/>
  <c r="K41" i="8"/>
  <c r="K40" i="8" s="1"/>
  <c r="K39" i="8" s="1"/>
  <c r="J41" i="8"/>
  <c r="J40" i="8" s="1"/>
  <c r="J39" i="8" s="1"/>
  <c r="L40" i="8"/>
  <c r="L39" i="8" s="1"/>
  <c r="L36" i="8"/>
  <c r="K36" i="8"/>
  <c r="K35" i="8" s="1"/>
  <c r="K34" i="8" s="1"/>
  <c r="K186" i="8" s="1"/>
  <c r="J36" i="8"/>
  <c r="J35" i="8" s="1"/>
  <c r="J34" i="8" s="1"/>
  <c r="J186" i="8" s="1"/>
  <c r="L35" i="8"/>
  <c r="L34" i="8" s="1"/>
  <c r="L32" i="8"/>
  <c r="K32" i="8"/>
  <c r="K31" i="8" s="1"/>
  <c r="K30" i="8" s="1"/>
  <c r="J32" i="8"/>
  <c r="J31" i="8" s="1"/>
  <c r="J30" i="8" s="1"/>
  <c r="L31" i="8"/>
  <c r="L30" i="8" s="1"/>
  <c r="L28" i="8"/>
  <c r="L25" i="8" s="1"/>
  <c r="L24" i="8" s="1"/>
  <c r="K28" i="8"/>
  <c r="J28" i="8"/>
  <c r="L26" i="8"/>
  <c r="J26" i="8"/>
  <c r="J25" i="8" s="1"/>
  <c r="J24" i="8" s="1"/>
  <c r="K24" i="8"/>
  <c r="L21" i="8"/>
  <c r="K21" i="8"/>
  <c r="K18" i="8" s="1"/>
  <c r="J21" i="8"/>
  <c r="L19" i="8"/>
  <c r="L18" i="8" s="1"/>
  <c r="K19" i="8"/>
  <c r="J19" i="8"/>
  <c r="L16" i="8"/>
  <c r="L15" i="8" s="1"/>
  <c r="L14" i="8" s="1"/>
  <c r="L13" i="8" s="1"/>
  <c r="K16" i="8"/>
  <c r="K15" i="8" s="1"/>
  <c r="J16" i="8"/>
  <c r="J15" i="8" s="1"/>
  <c r="I171" i="7"/>
  <c r="I170" i="7" s="1"/>
  <c r="I169" i="7" s="1"/>
  <c r="I196" i="7" s="1"/>
  <c r="I195" i="7" s="1"/>
  <c r="H171" i="7"/>
  <c r="H170" i="7" s="1"/>
  <c r="H169" i="7" s="1"/>
  <c r="H196" i="7" s="1"/>
  <c r="H195" i="7" s="1"/>
  <c r="J170" i="7"/>
  <c r="J169" i="7" s="1"/>
  <c r="I167" i="7"/>
  <c r="I166" i="7" s="1"/>
  <c r="I165" i="7" s="1"/>
  <c r="I194" i="7" s="1"/>
  <c r="I193" i="7" s="1"/>
  <c r="H167" i="7"/>
  <c r="H166" i="7" s="1"/>
  <c r="H165" i="7" s="1"/>
  <c r="H194" i="7" s="1"/>
  <c r="H193" i="7" s="1"/>
  <c r="I163" i="7"/>
  <c r="H163" i="7"/>
  <c r="I162" i="7"/>
  <c r="H162" i="7"/>
  <c r="I160" i="7"/>
  <c r="H160" i="7"/>
  <c r="I159" i="7"/>
  <c r="H159" i="7"/>
  <c r="I157" i="7"/>
  <c r="H157" i="7"/>
  <c r="I156" i="7"/>
  <c r="I155" i="7" s="1"/>
  <c r="H156" i="7"/>
  <c r="H155" i="7" s="1"/>
  <c r="I153" i="7"/>
  <c r="I152" i="7" s="1"/>
  <c r="H153" i="7"/>
  <c r="H152" i="7" s="1"/>
  <c r="I149" i="7"/>
  <c r="I148" i="7" s="1"/>
  <c r="I147" i="7" s="1"/>
  <c r="H149" i="7"/>
  <c r="H148" i="7" s="1"/>
  <c r="H147" i="7"/>
  <c r="J145" i="7"/>
  <c r="I145" i="7"/>
  <c r="H145" i="7"/>
  <c r="J144" i="7"/>
  <c r="J143" i="7" s="1"/>
  <c r="J142" i="7" s="1"/>
  <c r="J141" i="7" s="1"/>
  <c r="J139" i="7"/>
  <c r="J138" i="7" s="1"/>
  <c r="J137" i="7" s="1"/>
  <c r="J136" i="7" s="1"/>
  <c r="I139" i="7"/>
  <c r="H139" i="7"/>
  <c r="I138" i="7"/>
  <c r="I137" i="7" s="1"/>
  <c r="I136" i="7" s="1"/>
  <c r="H138" i="7"/>
  <c r="H137" i="7" s="1"/>
  <c r="H136" i="7" s="1"/>
  <c r="J135" i="7"/>
  <c r="I133" i="7"/>
  <c r="I132" i="7" s="1"/>
  <c r="H133" i="7"/>
  <c r="H132" i="7" s="1"/>
  <c r="I130" i="7"/>
  <c r="I129" i="7" s="1"/>
  <c r="H130" i="7"/>
  <c r="H129" i="7" s="1"/>
  <c r="J127" i="7"/>
  <c r="J126" i="7" s="1"/>
  <c r="I127" i="7"/>
  <c r="I126" i="7" s="1"/>
  <c r="H127" i="7"/>
  <c r="H126" i="7"/>
  <c r="J124" i="7"/>
  <c r="I124" i="7"/>
  <c r="I121" i="7" s="1"/>
  <c r="H124" i="7"/>
  <c r="J122" i="7"/>
  <c r="J121" i="7" s="1"/>
  <c r="J114" i="7" s="1"/>
  <c r="J106" i="7" s="1"/>
  <c r="I122" i="7"/>
  <c r="H122" i="7"/>
  <c r="I118" i="7"/>
  <c r="H118" i="7"/>
  <c r="I116" i="7"/>
  <c r="I115" i="7" s="1"/>
  <c r="H116" i="7"/>
  <c r="H115" i="7"/>
  <c r="I112" i="7"/>
  <c r="H112" i="7"/>
  <c r="I110" i="7"/>
  <c r="H110" i="7"/>
  <c r="H109" i="7" s="1"/>
  <c r="H108" i="7" s="1"/>
  <c r="H107" i="7" s="1"/>
  <c r="I109" i="7"/>
  <c r="I108" i="7" s="1"/>
  <c r="I107" i="7" s="1"/>
  <c r="I104" i="7"/>
  <c r="I103" i="7" s="1"/>
  <c r="I93" i="7" s="1"/>
  <c r="H104" i="7"/>
  <c r="H103" i="7"/>
  <c r="I101" i="7"/>
  <c r="I100" i="7" s="1"/>
  <c r="H101" i="7"/>
  <c r="H100" i="7" s="1"/>
  <c r="J96" i="7"/>
  <c r="J95" i="7" s="1"/>
  <c r="J94" i="7" s="1"/>
  <c r="J93" i="7" s="1"/>
  <c r="I96" i="7"/>
  <c r="H96" i="7"/>
  <c r="I95" i="7"/>
  <c r="I94" i="7" s="1"/>
  <c r="H95" i="7"/>
  <c r="H94" i="7" s="1"/>
  <c r="H93" i="7"/>
  <c r="H187" i="7" s="1"/>
  <c r="J90" i="7"/>
  <c r="I90" i="7"/>
  <c r="I89" i="7" s="1"/>
  <c r="H90" i="7"/>
  <c r="H89" i="7"/>
  <c r="J88" i="7"/>
  <c r="J87" i="7" s="1"/>
  <c r="J83" i="7" s="1"/>
  <c r="I88" i="7"/>
  <c r="H88" i="7"/>
  <c r="I87" i="7"/>
  <c r="H87" i="7"/>
  <c r="I85" i="7"/>
  <c r="I84" i="7" s="1"/>
  <c r="H85" i="7"/>
  <c r="H84" i="7" s="1"/>
  <c r="H83" i="7"/>
  <c r="J81" i="7"/>
  <c r="J80" i="7" s="1"/>
  <c r="J79" i="7" s="1"/>
  <c r="J78" i="7" s="1"/>
  <c r="I81" i="7"/>
  <c r="H81" i="7"/>
  <c r="H80" i="7" s="1"/>
  <c r="H79" i="7" s="1"/>
  <c r="H183" i="7" s="1"/>
  <c r="I80" i="7"/>
  <c r="I79" i="7" s="1"/>
  <c r="I76" i="7"/>
  <c r="H76" i="7"/>
  <c r="I75" i="7"/>
  <c r="I74" i="7" s="1"/>
  <c r="I73" i="7" s="1"/>
  <c r="I181" i="7" s="1"/>
  <c r="H75" i="7"/>
  <c r="H74" i="7" s="1"/>
  <c r="H73" i="7" s="1"/>
  <c r="J74" i="7"/>
  <c r="J73" i="7"/>
  <c r="J72" i="7" s="1"/>
  <c r="I72" i="7"/>
  <c r="I180" i="7" s="1"/>
  <c r="I70" i="7"/>
  <c r="H70" i="7"/>
  <c r="H69" i="7" s="1"/>
  <c r="I69" i="7"/>
  <c r="J66" i="7"/>
  <c r="I66" i="7"/>
  <c r="I65" i="7" s="1"/>
  <c r="I64" i="7" s="1"/>
  <c r="H66" i="7"/>
  <c r="H65" i="7" s="1"/>
  <c r="H64" i="7" s="1"/>
  <c r="J65" i="7"/>
  <c r="J64" i="7" s="1"/>
  <c r="I62" i="7"/>
  <c r="I61" i="7" s="1"/>
  <c r="I60" i="7" s="1"/>
  <c r="I59" i="7" s="1"/>
  <c r="H62" i="7"/>
  <c r="H61" i="7" s="1"/>
  <c r="H60" i="7" s="1"/>
  <c r="H59" i="7" s="1"/>
  <c r="I57" i="7"/>
  <c r="I56" i="7" s="1"/>
  <c r="H57" i="7"/>
  <c r="H56" i="7" s="1"/>
  <c r="J54" i="7"/>
  <c r="I54" i="7"/>
  <c r="H54" i="7"/>
  <c r="J52" i="7"/>
  <c r="I52" i="7"/>
  <c r="H52" i="7"/>
  <c r="J50" i="7"/>
  <c r="J49" i="7" s="1"/>
  <c r="J48" i="7" s="1"/>
  <c r="I50" i="7"/>
  <c r="H50" i="7"/>
  <c r="I45" i="7"/>
  <c r="I44" i="7" s="1"/>
  <c r="I43" i="7" s="1"/>
  <c r="I42" i="7" s="1"/>
  <c r="J44" i="7"/>
  <c r="J43" i="7" s="1"/>
  <c r="J42" i="7" s="1"/>
  <c r="H44" i="7"/>
  <c r="H43" i="7"/>
  <c r="H42" i="7" s="1"/>
  <c r="J40" i="7"/>
  <c r="J39" i="7" s="1"/>
  <c r="J38" i="7" s="1"/>
  <c r="I40" i="7"/>
  <c r="H40" i="7"/>
  <c r="H39" i="7" s="1"/>
  <c r="I39" i="7"/>
  <c r="I38" i="7" s="1"/>
  <c r="H38" i="7"/>
  <c r="J35" i="7"/>
  <c r="J34" i="7" s="1"/>
  <c r="J33" i="7" s="1"/>
  <c r="I35" i="7"/>
  <c r="H35" i="7"/>
  <c r="H34" i="7" s="1"/>
  <c r="I34" i="7"/>
  <c r="I33" i="7" s="1"/>
  <c r="I178" i="7" s="1"/>
  <c r="H33" i="7"/>
  <c r="H178" i="7" s="1"/>
  <c r="J31" i="7"/>
  <c r="I31" i="7"/>
  <c r="I30" i="7" s="1"/>
  <c r="I29" i="7" s="1"/>
  <c r="H31" i="7"/>
  <c r="H30" i="7" s="1"/>
  <c r="H29" i="7" s="1"/>
  <c r="J30" i="7"/>
  <c r="J29" i="7" s="1"/>
  <c r="J27" i="7"/>
  <c r="I27" i="7"/>
  <c r="H27" i="7"/>
  <c r="J25" i="7"/>
  <c r="H25" i="7"/>
  <c r="J24" i="7"/>
  <c r="J23" i="7" s="1"/>
  <c r="H24" i="7"/>
  <c r="H23" i="7" s="1"/>
  <c r="I23" i="7"/>
  <c r="J20" i="7"/>
  <c r="I20" i="7"/>
  <c r="H20" i="7"/>
  <c r="J18" i="7"/>
  <c r="I18" i="7"/>
  <c r="H18" i="7"/>
  <c r="H17" i="7" s="1"/>
  <c r="J15" i="7"/>
  <c r="J14" i="7" s="1"/>
  <c r="I15" i="7"/>
  <c r="H15" i="7"/>
  <c r="H14" i="7" s="1"/>
  <c r="I14" i="7"/>
  <c r="H78" i="7" l="1"/>
  <c r="H182" i="7" s="1"/>
  <c r="I51" i="9"/>
  <c r="I44" i="9" s="1"/>
  <c r="I144" i="7"/>
  <c r="I143" i="7" s="1"/>
  <c r="I142" i="7" s="1"/>
  <c r="K117" i="8"/>
  <c r="I17" i="7"/>
  <c r="I13" i="7" s="1"/>
  <c r="I12" i="7" s="1"/>
  <c r="H121" i="7"/>
  <c r="K14" i="8"/>
  <c r="K13" i="8" s="1"/>
  <c r="J18" i="8"/>
  <c r="J50" i="8"/>
  <c r="J49" i="8" s="1"/>
  <c r="J38" i="8"/>
  <c r="J187" i="8" s="1"/>
  <c r="J117" i="8"/>
  <c r="I12" i="9"/>
  <c r="I11" i="9" s="1"/>
  <c r="I74" i="9" s="1"/>
  <c r="J12" i="9"/>
  <c r="J11" i="9" s="1"/>
  <c r="J44" i="9"/>
  <c r="J74" i="9" s="1"/>
  <c r="J189" i="8"/>
  <c r="J73" i="8"/>
  <c r="J188" i="8" s="1"/>
  <c r="K185" i="8"/>
  <c r="K189" i="8"/>
  <c r="K73" i="8"/>
  <c r="K188" i="8" s="1"/>
  <c r="K193" i="8"/>
  <c r="K192" i="8"/>
  <c r="K116" i="8"/>
  <c r="K108" i="8" s="1"/>
  <c r="J80" i="8"/>
  <c r="J190" i="8" s="1"/>
  <c r="J191" i="8"/>
  <c r="J85" i="8"/>
  <c r="J195" i="8"/>
  <c r="L116" i="8"/>
  <c r="L108" i="8" s="1"/>
  <c r="L94" i="8" s="1"/>
  <c r="K151" i="8"/>
  <c r="K150" i="8" s="1"/>
  <c r="K140" i="8"/>
  <c r="K197" i="8" s="1"/>
  <c r="K198" i="8"/>
  <c r="J152" i="8"/>
  <c r="J151" i="8" s="1"/>
  <c r="J150" i="8" s="1"/>
  <c r="J14" i="8"/>
  <c r="J13" i="8" s="1"/>
  <c r="K50" i="8"/>
  <c r="K49" i="8" s="1"/>
  <c r="K38" i="8" s="1"/>
  <c r="K187" i="8" s="1"/>
  <c r="L50" i="8"/>
  <c r="L49" i="8" s="1"/>
  <c r="L38" i="8" s="1"/>
  <c r="L12" i="8" s="1"/>
  <c r="J123" i="8"/>
  <c r="J116" i="8" s="1"/>
  <c r="J108" i="8" s="1"/>
  <c r="J140" i="8"/>
  <c r="J197" i="8" s="1"/>
  <c r="J198" i="8"/>
  <c r="J92" i="7"/>
  <c r="I192" i="7"/>
  <c r="I141" i="7"/>
  <c r="I191" i="7" s="1"/>
  <c r="H13" i="7"/>
  <c r="H12" i="7" s="1"/>
  <c r="J37" i="7"/>
  <c r="H49" i="7"/>
  <c r="H48" i="7" s="1"/>
  <c r="H37" i="7" s="1"/>
  <c r="H179" i="7" s="1"/>
  <c r="I49" i="7"/>
  <c r="I48" i="7" s="1"/>
  <c r="I37" i="7" s="1"/>
  <c r="I179" i="7" s="1"/>
  <c r="H185" i="7"/>
  <c r="H184" i="7"/>
  <c r="H114" i="7"/>
  <c r="H106" i="7" s="1"/>
  <c r="H135" i="7"/>
  <c r="H189" i="7" s="1"/>
  <c r="H190" i="7"/>
  <c r="H181" i="7"/>
  <c r="H72" i="7"/>
  <c r="H180" i="7" s="1"/>
  <c r="I83" i="7"/>
  <c r="I106" i="7"/>
  <c r="I188" i="7" s="1"/>
  <c r="I114" i="7"/>
  <c r="H144" i="7"/>
  <c r="H143" i="7" s="1"/>
  <c r="H142" i="7" s="1"/>
  <c r="J17" i="7"/>
  <c r="J13" i="7" s="1"/>
  <c r="J12" i="7" s="1"/>
  <c r="J11" i="7" s="1"/>
  <c r="J174" i="7" s="1"/>
  <c r="I78" i="7"/>
  <c r="I182" i="7" s="1"/>
  <c r="I183" i="7"/>
  <c r="I187" i="7"/>
  <c r="I135" i="7"/>
  <c r="I189" i="7" s="1"/>
  <c r="I190" i="7"/>
  <c r="C60" i="1"/>
  <c r="K196" i="8" l="1"/>
  <c r="K94" i="8"/>
  <c r="K194" i="8" s="1"/>
  <c r="I11" i="7"/>
  <c r="I177" i="7"/>
  <c r="L182" i="8"/>
  <c r="J196" i="8"/>
  <c r="J94" i="8"/>
  <c r="J194" i="8" s="1"/>
  <c r="J185" i="8"/>
  <c r="J12" i="8"/>
  <c r="J200" i="8"/>
  <c r="J149" i="8"/>
  <c r="J199" i="8" s="1"/>
  <c r="K200" i="8"/>
  <c r="K149" i="8"/>
  <c r="K199" i="8" s="1"/>
  <c r="J192" i="8"/>
  <c r="J193" i="8"/>
  <c r="K12" i="8"/>
  <c r="H188" i="7"/>
  <c r="H92" i="7"/>
  <c r="H186" i="7" s="1"/>
  <c r="I185" i="7"/>
  <c r="I184" i="7"/>
  <c r="I176" i="7"/>
  <c r="I197" i="7" s="1"/>
  <c r="H192" i="7"/>
  <c r="H141" i="7"/>
  <c r="H191" i="7" s="1"/>
  <c r="H177" i="7"/>
  <c r="H11" i="7"/>
  <c r="I92" i="7"/>
  <c r="I186" i="7" s="1"/>
  <c r="E18" i="6"/>
  <c r="I174" i="7" l="1"/>
  <c r="K184" i="8"/>
  <c r="K205" i="8" s="1"/>
  <c r="K182" i="8"/>
  <c r="J184" i="8"/>
  <c r="J205" i="8" s="1"/>
  <c r="J182" i="8"/>
  <c r="H176" i="7"/>
  <c r="H197" i="7" s="1"/>
  <c r="H174" i="7"/>
  <c r="J109" i="3"/>
  <c r="C23" i="5" l="1"/>
  <c r="C22" i="5" s="1"/>
  <c r="C21" i="5" s="1"/>
  <c r="C19" i="5"/>
  <c r="C18" i="5" s="1"/>
  <c r="C17" i="5" s="1"/>
  <c r="C14" i="5"/>
  <c r="C12" i="5"/>
  <c r="I75" i="4"/>
  <c r="I73" i="4"/>
  <c r="I72" i="4"/>
  <c r="I71" i="4" s="1"/>
  <c r="I69" i="4"/>
  <c r="I68" i="4"/>
  <c r="I66" i="4"/>
  <c r="I65" i="4" s="1"/>
  <c r="I63" i="4"/>
  <c r="I62" i="4" s="1"/>
  <c r="I60" i="4"/>
  <c r="I59" i="4"/>
  <c r="I57" i="4"/>
  <c r="I55" i="4"/>
  <c r="I54" i="4" s="1"/>
  <c r="I51" i="4"/>
  <c r="I49" i="4"/>
  <c r="I45" i="4"/>
  <c r="I43" i="4"/>
  <c r="I42" i="4" s="1"/>
  <c r="I38" i="4"/>
  <c r="I37" i="4" s="1"/>
  <c r="I32" i="4"/>
  <c r="I31" i="4"/>
  <c r="I30" i="4" s="1"/>
  <c r="I25" i="4"/>
  <c r="I24" i="4" s="1"/>
  <c r="I23" i="4" s="1"/>
  <c r="I20" i="4"/>
  <c r="I19" i="4" s="1"/>
  <c r="I17" i="4"/>
  <c r="I15" i="4"/>
  <c r="I13" i="4"/>
  <c r="I12" i="4" s="1"/>
  <c r="I11" i="4" s="1"/>
  <c r="J170" i="3"/>
  <c r="J169" i="3"/>
  <c r="J168" i="3" s="1"/>
  <c r="J192" i="3" s="1"/>
  <c r="J193" i="3" s="1"/>
  <c r="J166" i="3"/>
  <c r="J165" i="3" s="1"/>
  <c r="J164" i="3" s="1"/>
  <c r="J191" i="3" s="1"/>
  <c r="J190" i="3" s="1"/>
  <c r="J162" i="3"/>
  <c r="J161" i="3" s="1"/>
  <c r="J159" i="3"/>
  <c r="J158" i="3" s="1"/>
  <c r="J156" i="3"/>
  <c r="J155" i="3" s="1"/>
  <c r="J154" i="3" s="1"/>
  <c r="J152" i="3"/>
  <c r="J151" i="3"/>
  <c r="J148" i="3"/>
  <c r="J147" i="3"/>
  <c r="J146" i="3" s="1"/>
  <c r="J143" i="3" s="1"/>
  <c r="J142" i="3" s="1"/>
  <c r="J144" i="3"/>
  <c r="J138" i="3"/>
  <c r="J137" i="3"/>
  <c r="J136" i="3" s="1"/>
  <c r="J187" i="3" s="1"/>
  <c r="J134" i="3"/>
  <c r="J133" i="3" s="1"/>
  <c r="J131" i="3"/>
  <c r="J130" i="3" s="1"/>
  <c r="J128" i="3"/>
  <c r="J127" i="3" s="1"/>
  <c r="J125" i="3"/>
  <c r="J123" i="3"/>
  <c r="J119" i="3"/>
  <c r="J116" i="3" s="1"/>
  <c r="J117" i="3"/>
  <c r="J111" i="3"/>
  <c r="J108" i="3"/>
  <c r="J105" i="3"/>
  <c r="J104" i="3" s="1"/>
  <c r="J97" i="3" s="1"/>
  <c r="J100" i="3"/>
  <c r="J99" i="3" s="1"/>
  <c r="J98" i="3" s="1"/>
  <c r="J94" i="3"/>
  <c r="J93" i="3" s="1"/>
  <c r="J92" i="3"/>
  <c r="J91" i="3" s="1"/>
  <c r="J89" i="3"/>
  <c r="J88" i="3" s="1"/>
  <c r="J85" i="3"/>
  <c r="J84" i="3"/>
  <c r="J83" i="3" s="1"/>
  <c r="J79" i="3"/>
  <c r="J78" i="3"/>
  <c r="J77" i="3" s="1"/>
  <c r="J76" i="3" s="1"/>
  <c r="J75" i="3" s="1"/>
  <c r="J178" i="3" s="1"/>
  <c r="J73" i="3"/>
  <c r="J72" i="3" s="1"/>
  <c r="J66" i="3"/>
  <c r="J65" i="3"/>
  <c r="J64" i="3"/>
  <c r="J62" i="3"/>
  <c r="J59" i="3"/>
  <c r="J54" i="3"/>
  <c r="J53" i="3"/>
  <c r="J51" i="3"/>
  <c r="J49" i="3"/>
  <c r="J47" i="3"/>
  <c r="J40" i="3"/>
  <c r="J39" i="3" s="1"/>
  <c r="J36" i="3"/>
  <c r="J35" i="3" s="1"/>
  <c r="J34" i="3" s="1"/>
  <c r="J176" i="3" s="1"/>
  <c r="J32" i="3"/>
  <c r="J31" i="3"/>
  <c r="J30" i="3" s="1"/>
  <c r="J28" i="3"/>
  <c r="J26" i="3"/>
  <c r="J25" i="3" s="1"/>
  <c r="J24" i="3" s="1"/>
  <c r="J21" i="3"/>
  <c r="J18" i="3" s="1"/>
  <c r="J19" i="3"/>
  <c r="J16" i="3"/>
  <c r="J15" i="3" s="1"/>
  <c r="H63" i="2"/>
  <c r="H60" i="2"/>
  <c r="H59" i="2" l="1"/>
  <c r="J46" i="3"/>
  <c r="J45" i="3" s="1"/>
  <c r="J58" i="3"/>
  <c r="J57" i="3" s="1"/>
  <c r="J56" i="3" s="1"/>
  <c r="J122" i="3"/>
  <c r="J115" i="3" s="1"/>
  <c r="J107" i="3" s="1"/>
  <c r="I41" i="4"/>
  <c r="I40" i="4" s="1"/>
  <c r="C11" i="5"/>
  <c r="J14" i="3"/>
  <c r="J13" i="3" s="1"/>
  <c r="J175" i="3" s="1"/>
  <c r="J87" i="3"/>
  <c r="J183" i="3" s="1"/>
  <c r="J141" i="3"/>
  <c r="J140" i="3" s="1"/>
  <c r="J188" i="3" s="1"/>
  <c r="C16" i="5"/>
  <c r="I48" i="4"/>
  <c r="I47" i="4" s="1"/>
  <c r="I77" i="4" s="1"/>
  <c r="J182" i="3"/>
  <c r="J189" i="3"/>
  <c r="J82" i="3"/>
  <c r="J180" i="3" s="1"/>
  <c r="J181" i="3"/>
  <c r="J38" i="3"/>
  <c r="J177" i="3" s="1"/>
  <c r="J179" i="3"/>
  <c r="J185" i="3"/>
  <c r="H171" i="2"/>
  <c r="H170" i="2" s="1"/>
  <c r="H169" i="2" s="1"/>
  <c r="H193" i="2" s="1"/>
  <c r="H194" i="2" s="1"/>
  <c r="H167" i="2"/>
  <c r="H166" i="2" s="1"/>
  <c r="H165" i="2" s="1"/>
  <c r="H192" i="2" s="1"/>
  <c r="H191" i="2" s="1"/>
  <c r="H163" i="2"/>
  <c r="H162" i="2" s="1"/>
  <c r="H160" i="2"/>
  <c r="H159" i="2" s="1"/>
  <c r="H157" i="2"/>
  <c r="H156" i="2" s="1"/>
  <c r="H155" i="2" s="1"/>
  <c r="H153" i="2"/>
  <c r="H152" i="2" s="1"/>
  <c r="H149" i="2"/>
  <c r="H148" i="2" s="1"/>
  <c r="H147" i="2" s="1"/>
  <c r="H145" i="2"/>
  <c r="H139" i="2"/>
  <c r="H138" i="2" s="1"/>
  <c r="H137" i="2" s="1"/>
  <c r="H188" i="2" s="1"/>
  <c r="H135" i="2"/>
  <c r="H134" i="2" s="1"/>
  <c r="H132" i="2"/>
  <c r="H131" i="2" s="1"/>
  <c r="H129" i="2"/>
  <c r="H128" i="2" s="1"/>
  <c r="H126" i="2"/>
  <c r="H124" i="2"/>
  <c r="H120" i="2"/>
  <c r="H118" i="2"/>
  <c r="H112" i="2"/>
  <c r="H111" i="2" s="1"/>
  <c r="H110" i="2"/>
  <c r="H109" i="2" s="1"/>
  <c r="H106" i="2"/>
  <c r="H105" i="2" s="1"/>
  <c r="H98" i="2" s="1"/>
  <c r="H101" i="2"/>
  <c r="H100" i="2" s="1"/>
  <c r="H99" i="2" s="1"/>
  <c r="H95" i="2"/>
  <c r="H94" i="2" s="1"/>
  <c r="H93" i="2"/>
  <c r="H92" i="2" s="1"/>
  <c r="H90" i="2"/>
  <c r="H89" i="2" s="1"/>
  <c r="H86" i="2"/>
  <c r="H85" i="2" s="1"/>
  <c r="H84" i="2" s="1"/>
  <c r="H80" i="2"/>
  <c r="H79" i="2" s="1"/>
  <c r="H78" i="2" s="1"/>
  <c r="H77" i="2" s="1"/>
  <c r="H76" i="2" s="1"/>
  <c r="H179" i="2" s="1"/>
  <c r="H74" i="2"/>
  <c r="H73" i="2" s="1"/>
  <c r="H67" i="2"/>
  <c r="H66" i="2"/>
  <c r="H65" i="2" s="1"/>
  <c r="H58" i="2"/>
  <c r="H57" i="2" s="1"/>
  <c r="H55" i="2"/>
  <c r="H54" i="2"/>
  <c r="H52" i="2"/>
  <c r="H50" i="2"/>
  <c r="H48" i="2"/>
  <c r="H41" i="2"/>
  <c r="H40" i="2" s="1"/>
  <c r="H37" i="2"/>
  <c r="H36" i="2" s="1"/>
  <c r="H35" i="2" s="1"/>
  <c r="H177" i="2" s="1"/>
  <c r="H33" i="2"/>
  <c r="H32" i="2" s="1"/>
  <c r="H31" i="2" s="1"/>
  <c r="H29" i="2"/>
  <c r="H27" i="2"/>
  <c r="H22" i="2"/>
  <c r="H20" i="2"/>
  <c r="H17" i="2"/>
  <c r="H16" i="2" s="1"/>
  <c r="C53" i="1"/>
  <c r="C12" i="1"/>
  <c r="E66" i="1"/>
  <c r="D66" i="1"/>
  <c r="C66" i="1"/>
  <c r="E64" i="1"/>
  <c r="D64" i="1"/>
  <c r="E62" i="1"/>
  <c r="D62" i="1"/>
  <c r="C62" i="1"/>
  <c r="E60" i="1"/>
  <c r="E54" i="1"/>
  <c r="D54" i="1"/>
  <c r="D52" i="1" s="1"/>
  <c r="D72" i="1" s="1"/>
  <c r="C54" i="1"/>
  <c r="C52" i="1" s="1"/>
  <c r="E53" i="1"/>
  <c r="E47" i="1"/>
  <c r="D47" i="1"/>
  <c r="C47" i="1"/>
  <c r="E44" i="1"/>
  <c r="E43" i="1" s="1"/>
  <c r="E42" i="1" s="1"/>
  <c r="E41" i="1" s="1"/>
  <c r="E40" i="1" s="1"/>
  <c r="D44" i="1"/>
  <c r="C44" i="1"/>
  <c r="C43" i="1" s="1"/>
  <c r="C42" i="1" s="1"/>
  <c r="C41" i="1" s="1"/>
  <c r="C40" i="1" s="1"/>
  <c r="D43" i="1"/>
  <c r="D42" i="1" s="1"/>
  <c r="D41" i="1" s="1"/>
  <c r="D40" i="1" s="1"/>
  <c r="D37" i="1"/>
  <c r="C37" i="1"/>
  <c r="E33" i="1"/>
  <c r="E74" i="1" s="1"/>
  <c r="D33" i="1"/>
  <c r="C33" i="1"/>
  <c r="D31" i="1"/>
  <c r="C31" i="1"/>
  <c r="D30" i="1"/>
  <c r="C30" i="1"/>
  <c r="C29" i="1" s="1"/>
  <c r="D29" i="1"/>
  <c r="E27" i="1"/>
  <c r="E26" i="1" s="1"/>
  <c r="D27" i="1"/>
  <c r="C27" i="1"/>
  <c r="C26" i="1" s="1"/>
  <c r="D26" i="1"/>
  <c r="E24" i="1"/>
  <c r="E21" i="1" s="1"/>
  <c r="D24" i="1"/>
  <c r="C24" i="1"/>
  <c r="C21" i="1" s="1"/>
  <c r="C18" i="1" s="1"/>
  <c r="E22" i="1"/>
  <c r="D22" i="1"/>
  <c r="C22" i="1"/>
  <c r="D21" i="1"/>
  <c r="D18" i="1" s="1"/>
  <c r="E19" i="1"/>
  <c r="E18" i="1" s="1"/>
  <c r="D19" i="1"/>
  <c r="C19" i="1"/>
  <c r="E16" i="1"/>
  <c r="D16" i="1"/>
  <c r="C16" i="1"/>
  <c r="E12" i="1"/>
  <c r="E11" i="1" s="1"/>
  <c r="D12" i="1"/>
  <c r="C11" i="1"/>
  <c r="D11" i="1"/>
  <c r="J186" i="3" l="1"/>
  <c r="J96" i="3"/>
  <c r="J184" i="3" s="1"/>
  <c r="D74" i="1"/>
  <c r="D53" i="1"/>
  <c r="E52" i="1"/>
  <c r="E72" i="1" s="1"/>
  <c r="D10" i="1"/>
  <c r="J12" i="3"/>
  <c r="H117" i="2"/>
  <c r="H47" i="2"/>
  <c r="H46" i="2" s="1"/>
  <c r="H26" i="2"/>
  <c r="H25" i="2" s="1"/>
  <c r="H88" i="2"/>
  <c r="H184" i="2" s="1"/>
  <c r="H144" i="2"/>
  <c r="H143" i="2" s="1"/>
  <c r="H142" i="2" s="1"/>
  <c r="H190" i="2" s="1"/>
  <c r="H123" i="2"/>
  <c r="H116" i="2" s="1"/>
  <c r="H108" i="2" s="1"/>
  <c r="H19" i="2"/>
  <c r="H15" i="2" s="1"/>
  <c r="H14" i="2" s="1"/>
  <c r="H176" i="2" s="1"/>
  <c r="H39" i="2"/>
  <c r="H178" i="2" s="1"/>
  <c r="H83" i="2"/>
  <c r="H181" i="2" s="1"/>
  <c r="H182" i="2"/>
  <c r="H180" i="2"/>
  <c r="H186" i="2"/>
  <c r="C73" i="1"/>
  <c r="C74" i="1"/>
  <c r="D73" i="1"/>
  <c r="E10" i="1"/>
  <c r="E71" i="1" s="1"/>
  <c r="D75" i="1"/>
  <c r="D71" i="1"/>
  <c r="E73" i="1"/>
  <c r="C72" i="1"/>
  <c r="C10" i="1"/>
  <c r="E75" i="1" l="1"/>
  <c r="J174" i="3"/>
  <c r="J194" i="3" s="1"/>
  <c r="J172" i="3"/>
  <c r="H183" i="2"/>
  <c r="H141" i="2"/>
  <c r="H189" i="2" s="1"/>
  <c r="H187" i="2"/>
  <c r="H97" i="2"/>
  <c r="H185" i="2" s="1"/>
  <c r="H13" i="2"/>
  <c r="C75" i="1"/>
  <c r="C71" i="1"/>
  <c r="H175" i="2" l="1"/>
  <c r="H195" i="2" s="1"/>
  <c r="H173" i="2"/>
</calcChain>
</file>

<file path=xl/sharedStrings.xml><?xml version="1.0" encoding="utf-8"?>
<sst xmlns="http://schemas.openxmlformats.org/spreadsheetml/2006/main" count="4950" uniqueCount="481">
  <si>
    <t>Приложение №1</t>
  </si>
  <si>
    <t>Приложение №3</t>
  </si>
  <si>
    <t>к  решению №6-26 от 26.12.2019г. Собрания депутатов МО Лазаревское "О бюджете  муниципального образования Лазаревское Щекинского района на 2020 год и плановый период 2021 и 2022 годов"</t>
  </si>
  <si>
    <t xml:space="preserve">Доходы МО Лазаревское на 2020-2022 год по группам, подгруппам, и статьям  классификации доходов </t>
  </si>
  <si>
    <t>Код классификации</t>
  </si>
  <si>
    <t>Наименование показателей</t>
  </si>
  <si>
    <t>План 2020 г.</t>
  </si>
  <si>
    <t>План 2021г.</t>
  </si>
  <si>
    <t>План 2022</t>
  </si>
  <si>
    <t>000 1 00 00000 00 0000 000</t>
  </si>
  <si>
    <t>НАЛОГОВЫЕ И НЕНАЛОГОВЫЕ ДОХОДЫ</t>
  </si>
  <si>
    <t>000 1 01 00000 00 0000 000</t>
  </si>
  <si>
    <t>Налоги на прибыль, доходы</t>
  </si>
  <si>
    <t>000 1 01 02000 01 0000 110</t>
  </si>
  <si>
    <t>Налог на доходы физических лиц</t>
  </si>
  <si>
    <t>000 1 01 02010 01 0000 110</t>
  </si>
  <si>
    <r>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t>
    </r>
    <r>
      <rPr>
        <vertAlign val="superscript"/>
        <sz val="9"/>
        <rFont val="Times New Roman"/>
        <family val="1"/>
        <charset val="204"/>
      </rPr>
      <t>1</t>
    </r>
    <r>
      <rPr>
        <sz val="9"/>
        <rFont val="Times New Roman"/>
        <family val="1"/>
        <charset val="204"/>
      </rPr>
      <t xml:space="preserve"> и 228 Налогового кодекса Российской Федерации</t>
    </r>
  </si>
  <si>
    <t>000 1 01 02030 01 0000 110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</si>
  <si>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</si>
  <si>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000 1 05 00000 00 0000 000</t>
  </si>
  <si>
    <t>НАЛОГИ НА СОВОКУПНЫЙ ДОХОД</t>
  </si>
  <si>
    <t>000 1 05 03000 01 0000 110</t>
  </si>
  <si>
    <t xml:space="preserve">Единый  сельскохозяйственный налог </t>
  </si>
  <si>
    <t>000 1 06 00000 00 0000 000</t>
  </si>
  <si>
    <t>НАЛОГИ НА ИМУЩЕСТВО</t>
  </si>
  <si>
    <t>000 1 06 01000 00 0000 110</t>
  </si>
  <si>
    <t>Налог на имущество  физических лиц</t>
  </si>
  <si>
    <t>000 1 06 01030 10 0000 110</t>
  </si>
  <si>
    <t>Налог на имущество  физических лиц, взимаемый по ставкам, применяемым к обектам налогообложения, расположенным в границах сельских  поселений</t>
  </si>
  <si>
    <t>000 1 06 06000 00 0000 110</t>
  </si>
  <si>
    <t>Земельный налог</t>
  </si>
  <si>
    <t>000 1 06 06030 00 0000 110</t>
  </si>
  <si>
    <t>Земельный налог, взимаемый по ставкам, установленным в соответствии с подпунктом 1 пункта 1 статьи 394 НК РФ</t>
  </si>
  <si>
    <t>000 1 06 06033 10 0000 110</t>
  </si>
  <si>
    <t>Земельный налог, взимаемый по ставкам, установленным в соответствии с подпунктом 1 пункта 1 статьи 394 НК РФ, и применяемым к объектам налогообложения расположенным в границах  сельских поселений</t>
  </si>
  <si>
    <t>000 1 06 06040 00 0000 110</t>
  </si>
  <si>
    <t>Земельный налог, взимаемый по ставкам, установленным в соответствии с подпунктом 2 пункта 1 статьи 394 НК РФ</t>
  </si>
  <si>
    <t>000 1 06 06043 10 0000 110</t>
  </si>
  <si>
    <t>Земельный налог, взимаемый по ставкам, установленным в соответствии с подпунктом 2 пункта 1 статьи 394 НК РФ, и применяемым к объектам налогообложения расположенным в границах сельских поселений</t>
  </si>
  <si>
    <t>000 1 08 00000 00 0000 000</t>
  </si>
  <si>
    <t xml:space="preserve">ГОСУДАРСТВЕННАЯ ПОШЛИНА </t>
  </si>
  <si>
    <t>000 1 08 04000 01 0000 110</t>
  </si>
  <si>
    <t>Государственная пошлина за совершение нотариальных действий должностными лицами органов местного самоуправления (за исключением действий, совершаемых консульскими учреждениями РФ)</t>
  </si>
  <si>
    <t>000 1 08 04020 01 0000 110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</si>
  <si>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</si>
  <si>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000 1 09 00000 00 0000 000</t>
  </si>
  <si>
    <t>Задолженность и перерасчеты по отмененным налогам,сборам и иным обязательным платежам</t>
  </si>
  <si>
    <t>000 1 09 04000 00 0000 110</t>
  </si>
  <si>
    <t>Налоги на имущество</t>
  </si>
  <si>
    <t>000 1 09 04050 00 0000110</t>
  </si>
  <si>
    <t>Земельный налог (по обязательстам, возникшим  до 01 января 2006 г)</t>
  </si>
  <si>
    <t>000 1 09 04053 10 0000110</t>
  </si>
  <si>
    <t>Земельный налог (по обязательствам, возникшим до        1 января 2006 года), мобилизуемый на территориях сельских  поселений</t>
  </si>
  <si>
    <t>000 1 11 00000 00 0000 000</t>
  </si>
  <si>
    <t xml:space="preserve">ДОХОДЫ  ОТ ИСПОЛЬЗОВАНИЯ ИМУЩЕСТВА, НАХОДЯЩЕГОСЯ В ГОСУДАРСТВЕННОЙ И МУНИЦИПАЛЬНОЙ СОБСТВЕННОСТИ </t>
  </si>
  <si>
    <t>000 1 11 05013 10 0000 120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</si>
  <si>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t>
  </si>
  <si>
    <t>000 1 11 05035 10 0000 120</t>
  </si>
  <si>
    <t>Доходы от сдачи в аренду имущества находящегося в оперативном управлении органов управления поселений и созданных ими учреждений (за исключением имущества муниципальных бюджетных и автономных учреждений)</t>
  </si>
  <si>
    <t>000 1 11 09045 10 0000 120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</si>
  <si>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t>
  </si>
  <si>
    <t>000 1 13 00000 00 0000 130</t>
  </si>
  <si>
    <t>ДОХОДЫ ОТ ОКАЗАНИЯ ПЛАТНЫХ УСЛУГ И КОМПЕНСАЦИИ ЗАТРАТ ГОСУДАРСТВА</t>
  </si>
  <si>
    <t>000 1 13 01995 10 0000 130</t>
  </si>
  <si>
    <t>Прочие доходы от оказания платных услуг (работ) получателями средств бюджетов сельских поселений</t>
  </si>
  <si>
    <t>000 1 13 02995 10 0000 130</t>
  </si>
  <si>
    <t>Прочие доходы от компенсации затрат бюджетов поселений</t>
  </si>
  <si>
    <t>000 1 14 00000 00 0000 000</t>
  </si>
  <si>
    <t>ДОХОДЫ ОТ ПРОДАЖИ МАТЕРИАЛЬНЫХ И НЕМАТЕРИАЛЬНЫХ АКТИВОВ</t>
  </si>
  <si>
    <t>000 1 14 002053 10 0000 430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</si>
  <si>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t>
  </si>
  <si>
    <t>000 1 14 06000 00 0000 430</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</si>
  <si>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</si>
  <si>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000 1 14 06010 00 0000 430</t>
  </si>
  <si>
    <t>Доходы от продажи земельных участков, государственная собственность на которые не разграничена</t>
  </si>
  <si>
    <t>000 1 14 06013 10 0000 430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</si>
  <si>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</si>
  <si>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000 1 14 06025 10 0000 430</t>
  </si>
  <si>
    <t>Доходы от  продажи  земельных  участков,находящихся  в  собственности  поселений (за   исключением   земельных   участков муниципальных  бюджетных  и   автономных учреждений)</t>
  </si>
  <si>
    <t>000 116 33050 10 0000 140</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</si>
  <si>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сельских поселений</t>
  </si>
  <si>
    <t>000 1 17 05 000 00 0000 180</t>
  </si>
  <si>
    <t>ПРОЧИЕ НЕНАЛОГОВЫЕ ДОХОДЫ</t>
  </si>
  <si>
    <t>000 1 17 05050 10 0000 180</t>
  </si>
  <si>
    <t>Прочие неналоговые доходы бюджетов сельских поселений</t>
  </si>
  <si>
    <t>000 1 17 01050 10 0000 180</t>
  </si>
  <si>
    <t>Невыясненные поступления, зачисляемые в бюджет сельских поселений</t>
  </si>
  <si>
    <t>000 116 00000 00 0000 000</t>
  </si>
  <si>
    <t>ШТРАФЫ,САНКЦИИ,ВОЗМЕЩЕНИЕ УЩЕРБА</t>
  </si>
  <si>
    <t>000 117 00000 00 0000 000</t>
  </si>
  <si>
    <t>0.0</t>
  </si>
  <si>
    <t>000 2 00 00000 00 0000 000</t>
  </si>
  <si>
    <t>БЕЗВОЗМЕЗДНЫЕ  ПОСТУПЛЕНИЯ</t>
  </si>
  <si>
    <t>000 2 02 00000 00 0000 000</t>
  </si>
  <si>
    <t>Безвозмездные поступления от других бюджетов бюджетной системы Российской Федерации</t>
  </si>
  <si>
    <t>000 2 02 01000 00 0000 150</t>
  </si>
  <si>
    <t>Дотации бюджетам субъектов Российской Федерации и муниципальных образований</t>
  </si>
  <si>
    <t>000 2 02 15001 10 0000 150</t>
  </si>
  <si>
    <t xml:space="preserve">Дотация на выравнивание бюджетной обеспеченности поселений за счет субвенций Тульской области по расчету и предоставлению дотаций бюджетам поселений </t>
  </si>
  <si>
    <t xml:space="preserve">Дотация на выравнивание бюджетной обеспеченности поселений за счет средств района </t>
  </si>
  <si>
    <t>000 2 02 15002 10 0000 150</t>
  </si>
  <si>
    <t>Дотация на поддержку мер по обеспечению сбалансированности бюджетов за счет средств района</t>
  </si>
  <si>
    <t>000 2 02 20000 00 0000 150</t>
  </si>
  <si>
    <t>Прочие субсидии</t>
  </si>
  <si>
    <t>000 2 02 29999 00 0000 150</t>
  </si>
  <si>
    <t>Программа "Культура Тульской области (2020-2022 годы)" 25-% надбавка к зарплате работникам культуры</t>
  </si>
  <si>
    <t>000 2 02 03000 00 0000 150</t>
  </si>
  <si>
    <t>Субвенции бюджетам субъектов Российской Федерации и муниципальных образований</t>
  </si>
  <si>
    <t>000 2 02 35118 10 0000 150</t>
  </si>
  <si>
    <t>Субвенции бюджетам сельских поселений на осуществление первичного воинского учета на территориях, где отсутствуют военные комиссариаты</t>
  </si>
  <si>
    <t>000 2 02 40014 10 0000 150</t>
  </si>
  <si>
    <t>Межбюджетные трансферта,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</si>
  <si>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000 2 02 49999 10 0000 150</t>
  </si>
  <si>
    <t>Иные межбюджетные трансферты</t>
  </si>
  <si>
    <t xml:space="preserve">Реализация мероприятий по применению информационных технологий </t>
  </si>
  <si>
    <t>народный бюджет</t>
  </si>
  <si>
    <t>000 2 04 05020 10 0000 180</t>
  </si>
  <si>
    <t>Поступления от денежных пожертвований, предоставляемых негосударственными организациями получателям средств  бюджетов поселений</t>
  </si>
  <si>
    <t>000 2 07 05020 10 0000 180</t>
  </si>
  <si>
    <t>Прочие безвозмездные поступления от негосударственных организаций в бюджеты поселений</t>
  </si>
  <si>
    <t>ВСЕГО ДОХОДОВ</t>
  </si>
  <si>
    <t>обороты</t>
  </si>
  <si>
    <t xml:space="preserve">налоговые </t>
  </si>
  <si>
    <t>неналоговые</t>
  </si>
  <si>
    <t>Сумма налоговых, неналоговых доходов (за вычетом доходов от продаж), дотаций из бюджетов других уровней</t>
  </si>
  <si>
    <t>000 1 01 02020 01 0000 110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</si>
  <si>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</si>
  <si>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000 2 02 19999 10 0000 150</t>
  </si>
  <si>
    <t>Иные дотации</t>
  </si>
  <si>
    <t xml:space="preserve">Дотации бюджетам муниципальных образований поселений на </t>
  </si>
  <si>
    <t>000 2 02 10000 10 0000 150</t>
  </si>
  <si>
    <t>Приложение № 2</t>
  </si>
  <si>
    <t>Приложение № 6</t>
  </si>
  <si>
    <t xml:space="preserve"> к  решению №6-26 от 26.12.2019г. Собрания депутатов МО Лазаревское "О бюджете муниципального  образования Лазаревское Щекинского района на 2020 год и плановый период 2021-2022 гг" </t>
  </si>
  <si>
    <t xml:space="preserve">Распределение </t>
  </si>
  <si>
    <t>бюджетных ассигнований бюджета МО Лазаревское на 2020 год  по разделам, подразделам, целевым статьям и видам расходов классификации расходов бюджетов Российской Федерации</t>
  </si>
  <si>
    <t>тыс.рублей</t>
  </si>
  <si>
    <t>Наименование показателя</t>
  </si>
  <si>
    <t>Код бюджетной классфикации</t>
  </si>
  <si>
    <t>2020 год</t>
  </si>
  <si>
    <t>раздел</t>
  </si>
  <si>
    <t>подраздел</t>
  </si>
  <si>
    <t>целевая статья</t>
  </si>
  <si>
    <t>Группа видов  расходов</t>
  </si>
  <si>
    <t>ОБЩЕГОСУДАРСТВЕННЫЕ ВОПРОСЫ</t>
  </si>
  <si>
    <t>01</t>
  </si>
  <si>
    <t xml:space="preserve">  </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</si>
  <si>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</si>
  <si>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</si>
  <si>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функционирования администрации муниципального образования</t>
  </si>
  <si>
    <t>92</t>
  </si>
  <si>
    <t>Глава администрации</t>
  </si>
  <si>
    <t>100</t>
  </si>
  <si>
    <t>Расходы на выплаты по оплате труда работников органов местного самоуправления в рамках непрограммного направления деятельности "Обеспечение функционирования Администрации муниципального образования"</t>
  </si>
  <si>
    <t>00110</t>
  </si>
  <si>
    <t>Расходы на выплаты персоналу государственных (муниципальных) органов</t>
  </si>
  <si>
    <t>110</t>
  </si>
  <si>
    <t>Аппарат администрации</t>
  </si>
  <si>
    <t>200</t>
  </si>
  <si>
    <t xml:space="preserve">Функционирование аппарата администрации муниципального образования </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</si>
  <si>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в рамках непрограммного направления деятельности  "Обеспечение функционирования администрации МО"</t>
  </si>
  <si>
    <t>Расходы на обеспечение функций органов местного самоуправления  в рамках непрограммного направления деятельности  "Обеспечение функционирования администрации МО"</t>
  </si>
  <si>
    <t>00190</t>
  </si>
  <si>
    <t xml:space="preserve">Закупка товаров, работ и услуг для государственных (муниципальных) нужд </t>
  </si>
  <si>
    <t>240</t>
  </si>
  <si>
    <t xml:space="preserve">Иные бюджетные ассигнования в рамках непрограммного направления  "Обеспечение функционирования администрации МО" </t>
  </si>
  <si>
    <t>850</t>
  </si>
  <si>
    <t>Межбюджетные трансферты</t>
  </si>
  <si>
    <t>97</t>
  </si>
  <si>
    <t>Межбюджетные трансферты бюджету муниципального района из бюджета МО Лазаревское на осуществление части полномочий по решению вопросов местного значения в соответствии с заключенными соглашениями</t>
  </si>
  <si>
    <t>Расходы по переданным полномочиям на осуществление внутреннего муниципального финансового контроля по непрограммным мероприятиям "Межбюджетные трансферты бюджету муниципального района из бюджета МО Лазаревское на осуществление части полномочий по решению вопросов местного значения в соответствии с заключенными соглашениями"</t>
  </si>
  <si>
    <t>85360</t>
  </si>
  <si>
    <t>540</t>
  </si>
  <si>
    <t>Расходы по  переданным полномочиям на осуществление внешнего муниципального  финансового контроля "Межбюджетные трансферты бюджету муниципального района из бюджета МО Лазаревское на осуществление части полномочий по решению вопросов местного значения в соответствии с заключенными соглашениями"</t>
  </si>
  <si>
    <t>1</t>
  </si>
  <si>
    <t>8511</t>
  </si>
  <si>
    <t>06</t>
  </si>
  <si>
    <t>Межбюджетные трансферты бюджету муниципального района из бюджета МОЛазаревское на осуществление части полномочий по решению вопросов местного значения в соответствии с заключенными соглашениями</t>
  </si>
  <si>
    <t>Расходы по переданным полномочиям на осуществление внешнего муниципального контроля в рамках непрограммного направления расходов "Межбюджетные трансферты бюджету муниципального района из бюджета МО Лазаревское на осуществление части полномочий по решению вопросов местного значения в соответствии с заключенными соглашениями"</t>
  </si>
  <si>
    <t>85040</t>
  </si>
  <si>
    <t>Резервные фонды</t>
  </si>
  <si>
    <t>94</t>
  </si>
  <si>
    <t>Резервные фонды местных администраций</t>
  </si>
  <si>
    <t>11</t>
  </si>
  <si>
    <t>Управление резервным фондом администрации в рамках непрограммного направления деятельности "Резервные фонды"</t>
  </si>
  <si>
    <t>28810</t>
  </si>
  <si>
    <t>Иные бюджетные ассигнования в рамках непрограммного направления деятельности "Резервные фонды"</t>
  </si>
  <si>
    <t>870</t>
  </si>
  <si>
    <t>Другие общегосударственные вопросы</t>
  </si>
  <si>
    <t>13</t>
  </si>
  <si>
    <t>Муниципальная программа МО Лазаревское  "Управление муниципальным имуществом и земельными ресурсами в МО Лазаревское Щекинского района"</t>
  </si>
  <si>
    <t>0</t>
  </si>
  <si>
    <t>0000</t>
  </si>
  <si>
    <t>Подпрограмма "Управление муниципальным имуществом в МО Лазаревское Щекинского района на 2014-2016 годы" муниципальной программы "Управление муниципальным имуществом и земельными ресурсами в МО Лазаревское Щекинского района"</t>
  </si>
  <si>
    <t>Признание прав и регулирование отношений по муниципальной собственности в рамках  подпрограммы "Управление муниципальным имуществом в МО Лазаревское Щекинского района на 2014-2016 годы" муниципальной программы "Управление муниципальным имуществом и земельными ресурсами в МО Лазаревское Щекинского района"</t>
  </si>
  <si>
    <t>2907</t>
  </si>
  <si>
    <t>Обслуживание муниципальной собственности в рамках  подпрограммы "Управление муниципальным имуществом в МО Лазаревское Щекинского района на 2014-2016 годы" муниципальной программы "Управление муниципальным имуществом и земельными ресурсами в МО Лазаревское Щекинского района"</t>
  </si>
  <si>
    <t>2928</t>
  </si>
  <si>
    <t>Муниципальная программа МО Лазаревское  "Информационное общество в МОЛазаревское Щекинского района"</t>
  </si>
  <si>
    <t>Основное мероприятие "Обеспечение органов местного самоуправления и учреждений  МО Лазаревское качественными информационными услугами"   в рамках муниципальной программы "Информационное общество в МО Лазаревское Щекинского района"</t>
  </si>
  <si>
    <t>Мероприятие "Обеспечение органов местного самоуправления и учреждений услугами связи " в рамках  основного мероприятия "Обеспечение органов местного самоуправления и учреждений  МО Лазаревское качественными информационными услугами"   в рамках муниципальной программы "Информационное общество в МО Лазаревское Щекинского района"</t>
  </si>
  <si>
    <t>29040</t>
  </si>
  <si>
    <t>Мероприятие "Приобретение, техническое и информационное обслуживание  компьютерной техники, комплектующих и программного обеспечения"  в рамках  основного мероприятия "Обеспеченеие органов местного самоуправления и учреждений  МО Лазаревское качественными информационными услугами"   в рамках муниципальной программы "Информационное общество в МО Лазаревское Щекинского района"</t>
  </si>
  <si>
    <t>29050</t>
  </si>
  <si>
    <t>Мероприятие "Расходы на обеспечение доступа к сети Интернет" в рамках  основного мероприятия "Обеспеченеие органов местного самоуправления и учреждений  МО Лазаревское качественными информационными услугами"   в рамках муниципальной программы "Информационное общество в МО Лазаревское Щекинского района"</t>
  </si>
  <si>
    <t>29380</t>
  </si>
  <si>
    <t>Муниципальная программа «Управление и распоряжение муниципальным имуществом муниципального образования Лазаревское Щекинского района»</t>
  </si>
  <si>
    <t>02</t>
  </si>
  <si>
    <t>Мероприятие №1 «Инвентаризация и постановка на учет бесхозяйного имущества» муниципальной программы «Управление муниципальным имуществом, земельными ресурсами и казной в МО</t>
  </si>
  <si>
    <t>29070</t>
  </si>
  <si>
    <t>Муниципальная программа МО Лазаревское Щекинский район "Оказание поддержки социально-ориентированным некоммерческим организациям и развитие территориального общественного самоуправления на территории МО Лазаревское Щекинский район"</t>
  </si>
  <si>
    <t>03</t>
  </si>
  <si>
    <t>Основное мероприятие "Организация поддержки деятельности органов ТОС и взаимодействия с общественными объединениями"</t>
  </si>
  <si>
    <t>Мероприятие "Материальное поощрение старост и территориального общественного самоуправления"</t>
  </si>
  <si>
    <t>00000</t>
  </si>
  <si>
    <t>Материальное поощрение старост и территориального общественного самоуправления</t>
  </si>
  <si>
    <t>26790</t>
  </si>
  <si>
    <t>Иные выплаты населению</t>
  </si>
  <si>
    <t>Непрограммное мероприятие "Обеспечение функционирования Администрации  МО"</t>
  </si>
  <si>
    <t>Расходы в рамках непрограммного направления деятельности "Обеспечение функционирования администрации МО"</t>
  </si>
  <si>
    <t>28860</t>
  </si>
  <si>
    <t>Закупка товаров, работ и услуг для государственных (муниципальных) нужд</t>
  </si>
  <si>
    <t>Уплата иных платежей (Уплата членских взносов)</t>
  </si>
  <si>
    <t>Межбюджетные трансферты из бюджета МО Щекинский район в бюджеты поселений</t>
  </si>
  <si>
    <t>Профилактика терроризма и экстремизма,а также  ликвидация последствий проявления экстремизма и терроризма в границах поселений</t>
  </si>
  <si>
    <t>84020</t>
  </si>
  <si>
    <t>Национальная оборона</t>
  </si>
  <si>
    <t>Мобилизационная и вневойсковая подготовка</t>
  </si>
  <si>
    <t>Непрограммные расходы</t>
  </si>
  <si>
    <t>99</t>
  </si>
  <si>
    <t>000</t>
  </si>
  <si>
    <t>Иные непрограммные мероприятия</t>
  </si>
  <si>
    <t>900</t>
  </si>
  <si>
    <t>Осуществление первичного воинского учета на территориях, где отсутствуют военные комиссариаты по иным непрограммным мероприятиям в рамках непрограммных расходов</t>
  </si>
  <si>
    <t>51180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</si>
  <si>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в рамках непрограммного направления деятельности "Осуществление первичного воинского учета на территориях, где отсутствуют военные комиссариаты по иным непрограммным мероприятиям в рамках непрограммных расходов"</t>
  </si>
  <si>
    <t>Национальная безопасность и правоохранительная деятельность</t>
  </si>
  <si>
    <t xml:space="preserve"> Муниципальная программа "Защита населения и территорий от чрезвычайных ситуаций, обеспечение пожарной безопасности и безопасности людей на водных объектахна 2020-2022гг."</t>
  </si>
  <si>
    <t>10</t>
  </si>
  <si>
    <t>Подпрограмма "Обеспечение выполнения мероприятий по пожарной безопасности в муниципальном образовании Лазаревское Щекинского района на 2020-2022 годы</t>
  </si>
  <si>
    <t>29090</t>
  </si>
  <si>
    <t>Национальная экономика</t>
  </si>
  <si>
    <t>80450</t>
  </si>
  <si>
    <t>Другие вопросы  в области национальной экономики</t>
  </si>
  <si>
    <t>12</t>
  </si>
  <si>
    <t>Муниципальные программы</t>
  </si>
  <si>
    <t>Муниципальная программа "Развитие субъектов малого и среднего предпринимательства на территории МО Лазаревское на 2020-2022 гг"</t>
  </si>
  <si>
    <t>05</t>
  </si>
  <si>
    <t>Мероприятия по поддержке субъектов малого и среднего предпринимательства в рамках муниципальной программы "Развитие субъектов малого и среднего предпринимательства на территории МО Лазаревское на 2020-2022 гг"</t>
  </si>
  <si>
    <t>29970</t>
  </si>
  <si>
    <t>Жилищно-коммунальное хозяйство</t>
  </si>
  <si>
    <t>Жилищное хозяйство</t>
  </si>
  <si>
    <t>Муниципальная программа МО Лазаревское  "Улучшение жилищных условий граждан и качества  коммунальных услуг в МО Лазаревское Щекинского района"</t>
  </si>
  <si>
    <t>Подпрограмма "Организация  содержания  муниципального жилищного фонда   МО Лазаревское Щекинского района на 2014-2016 г.г." муниципальной программы "Улучшение жилищных условий граждан и качества  коммунальных услуг в МО Лазаревское Щекинского района"</t>
  </si>
  <si>
    <t xml:space="preserve">Взносы на  капитальный ремонт муниципального жилого фонда </t>
  </si>
  <si>
    <t>2983</t>
  </si>
  <si>
    <t>Уплата налогов, сборов и иных платежей</t>
  </si>
  <si>
    <t>Проведение мероприятий в рамках программы "Народный бюджет" МО Лазаревское</t>
  </si>
  <si>
    <t>2975</t>
  </si>
  <si>
    <t>Организация строительства и содержание муниципального жилищного фонда</t>
  </si>
  <si>
    <t>84380</t>
  </si>
  <si>
    <t>Благоустройство</t>
  </si>
  <si>
    <t>Муниципальная программа муниципального образования Лазаревское Щекинский район "Социальная поддержка населения в муниципальном образовании Щекинский район"</t>
  </si>
  <si>
    <t>Подпрограмма 1 "Создание доступной городской среды для населения МО Лазаревское"</t>
  </si>
  <si>
    <t>Мероприятие "Формирование доступной городской среды для населения МО Лазаревское".</t>
  </si>
  <si>
    <t>26860</t>
  </si>
  <si>
    <t>Благоустройство  дворовых территорий многоквартирных домов</t>
  </si>
  <si>
    <t>Мероприятие "Формирование доступной городской среды для населения МО Лазаревское".Средства населения</t>
  </si>
  <si>
    <t>36860</t>
  </si>
  <si>
    <t>Муниципальная программа МОЛазаревское "Развитие благоустройства на территории  муниципального образования Лазаревское Щекинского района"</t>
  </si>
  <si>
    <t>Подпрограмма 2 "Оплата потребленной э/энергии на уличное освещение на 2020-2022гг муниципального образования  Лазаревское  Щекинского  района " муниципальной программы "Развитие благоустройства на территории  муниципального образования Лазаревское Щекинского района</t>
  </si>
  <si>
    <t>07</t>
  </si>
  <si>
    <t>«Оплата потребленной э/энергии на уличное освещение на 2020-2022гг</t>
  </si>
  <si>
    <t>29190</t>
  </si>
  <si>
    <t>«Содержание и техническое обслуживание уличного освещения  муниципального образования Лазаревское Щекинского района на 2020-2022 годы»</t>
  </si>
  <si>
    <t>29200</t>
  </si>
  <si>
    <t xml:space="preserve">Мерроприятие 1 «Содержание и техническое обслуживание уличного освещения  муниципального образования Лазаревское Щекинского района на 2020-2022 годы» </t>
  </si>
  <si>
    <t>Мерроприятие 2 "Техническое обслуживание  и ремонт уличного освещения в рамках подпрограммы "Содержание и техническое обслуживание уличного освещения  муниципального образования  Лазаревское  Щекинского  района " на период 2020-2022 г.г.  муниципальной программы "Развитие благоустройства на территории  муниципального образования Лазаревское Щекинского района</t>
  </si>
  <si>
    <t>Подпрограмма 3  "Благоустройство и озеленение территории муниципального образования Лазаревское Щекинского района, использования и охраны  лесов, расположенных в границах муниципального образования на 2020-2022 годы» муниципальной программы "Развитие благоустройства на территории  муниципального образования Лазаревское Щекинского района"</t>
  </si>
  <si>
    <t>Мерроприятие 1 "Спиливание деревьев в рамках подпрограммы "Благоустройство и озеленение территории муниципального образования Лазаревское Щекинского района, использования и охраны  лесов, расположенных в границах муниципального образования на 2020-2022 годы» муниципальной программы "Развитие благоустройства на территории  муниципального образования Лазаревское Щекинского района"</t>
  </si>
  <si>
    <t>29210</t>
  </si>
  <si>
    <t>Мерроприятие 2 "Озеленение населенных пунктов территории МО Лазаревское" в рамках подпрограммы "Благоустройство и озеленение территории муниципального образования Лазаревское Щекинского района, использования и охраны  лесов, расположенных в границах муниципального образования на 2020-2022 годы» муниципальной программы "Развитие благоустройства на территории  муниципального образования Лазаревское Щекинского района"</t>
  </si>
  <si>
    <t>29220</t>
  </si>
  <si>
    <t>Подпрограмма 4 «Организация вывоза бытовых отходов и мусора в муниципальном образовании Лазаревское Щёкинского района на 2020-2022 годы»</t>
  </si>
  <si>
    <t>300</t>
  </si>
  <si>
    <t>Мерроприятие 1. "Уборка несанкционированных свалок в рамках подпрограммы "Организация вывоза бытовых отходов и мусора  в муниципальном образовании Лазаревское Щекинского района" на 2020-2022 г.г. муниципальной программы "Развитие благоустройства на территории  муниципального образования Лазаревское Щекинского района"</t>
  </si>
  <si>
    <t>29360</t>
  </si>
  <si>
    <t>Прочая закупка товаров, работ и услуг для государственных (муниципальных) нужд</t>
  </si>
  <si>
    <t>Подпрограмма 5 "Прочее благоустройство территории МО Лазаревское на период 2020-2022гг."</t>
  </si>
  <si>
    <t>400</t>
  </si>
  <si>
    <t>Прочее благоустройство территории МО Лазаревское на период 2020-2022гг</t>
  </si>
  <si>
    <t>29370</t>
  </si>
  <si>
    <t>84040</t>
  </si>
  <si>
    <t>Организация ритульных услуг и содержание мест захоронения</t>
  </si>
  <si>
    <t>Образование</t>
  </si>
  <si>
    <t>Муниципальная  программа «Профессиональная подготовка, переподготовка, повышение квалификации муниципальных служащих администрации муниципального образования Лазаревское Щекинского района»</t>
  </si>
  <si>
    <t>08</t>
  </si>
  <si>
    <t>Повышение квалификации  в рамках непрограммного мероприятия "Обеспечение функционирования Администрации МО</t>
  </si>
  <si>
    <t>29440</t>
  </si>
  <si>
    <t>КУЛЬТУРА И КИНЕМАТОГРАФИЯ</t>
  </si>
  <si>
    <t>Культура</t>
  </si>
  <si>
    <t xml:space="preserve">Раходы на обеспечение деятельности культуры </t>
  </si>
  <si>
    <t>Расходы на выплаты персоналу в целях обеспечения выполнения функций казенными учреждениями</t>
  </si>
  <si>
    <t>00590</t>
  </si>
  <si>
    <t>Непрограммное мероприятие "Обеспечение функционирования МКУК Лазаревский ДК"</t>
  </si>
  <si>
    <t>МКУК "Лазаревский ДК"</t>
  </si>
  <si>
    <t>Расходы в рамках непрограммного направления деятельности "Обеспечение функционирования МКУК Лазаревский ДК"</t>
  </si>
  <si>
    <t>Закупка товаров, работ и услуг для казенных учреждений</t>
  </si>
  <si>
    <t>Муниципальная программа «Энергосбережение и повышение энергетической эффективности в муниципальном образовании Лазаревское»</t>
  </si>
  <si>
    <t>09</t>
  </si>
  <si>
    <t>Подпрограмма «Энергоэффективность в учреждениях, подведомственных администрации МО Лазаревское Щекинского района»</t>
  </si>
  <si>
    <t>Закупка товаров, работ и услуг для государственных (муниципальных) нужд в рамках подпрограммы "Энергосбережение в системе подведомственых учреждений МО Лазаревское "Щекинского района"</t>
  </si>
  <si>
    <t>Расходы на обеспечение деятельности (оказание услуг) муниципальных учреждений в рамках подпрограммы  "Обеспечение деятельности МКУК "Лазаревский ДК"" муниципальной программы "Развитие культуры Муниципального образования Лазаревское Щекинского района"</t>
  </si>
  <si>
    <t>«Развитие культуры на территории муниципального образования Лазаревское Щекинского района »</t>
  </si>
  <si>
    <t>Подпрограмма  «Работа с населением в муниципальном образовании  Лазаревское»</t>
  </si>
  <si>
    <t>Субсидии на реализацию подпрограммы "Сохранение и развитие традиционной народной культуры, промыслов и ремесел" государственной программы Тульской области "Развитие культуры  и туризма Тульской области"</t>
  </si>
  <si>
    <t>80120</t>
  </si>
  <si>
    <t>Оплата труда и страховые взносы</t>
  </si>
  <si>
    <t>S0120</t>
  </si>
  <si>
    <t>Оплата труда и начисления на выплаты по оплате труда</t>
  </si>
  <si>
    <t>Осуществление части полномочий по сохранению использованию и популяризации объектов культурного наследия (памятников истории и культуры), находящихся в собственности поселения. Охране объектов культурного наследия (памятников истории и культуры) местного (муниципального) значения, расположенных на территории поселения</t>
  </si>
  <si>
    <t>84060</t>
  </si>
  <si>
    <t>Социальная политика</t>
  </si>
  <si>
    <t xml:space="preserve"> "Пенсионное обеспечение" подлежат отражению расходы, предусмотренные нормативными правовыми актами Российской Федерации и связанные с выплатой денежных пособий, таких как все виды пенсий, различным категориям лиц, выплаты нетрудоспособным членам семьи, дополнительное материальное обеспечение ветеранов ядерно-оружейного комплекса, другие выплаты, установленные пенсионным законодательством Российской Федерации</t>
  </si>
  <si>
    <t>Доплата к пенсии муниципальным служащим в рамках непрограммного направления деятельности социальная поддержка МО Лазаревское</t>
  </si>
  <si>
    <t>96</t>
  </si>
  <si>
    <t>28870</t>
  </si>
  <si>
    <t>Иные пенсии, социальные доплаты к пенсиям</t>
  </si>
  <si>
    <t>320</t>
  </si>
  <si>
    <t>ФИЗИЧЕСКАЯ КУЛЬТУРА И СПОРТ</t>
  </si>
  <si>
    <t>00</t>
  </si>
  <si>
    <t>Другие вопросы в области физической культуры и спорта</t>
  </si>
  <si>
    <t>Муниципальная целевая программа "Обеспечение условий для развития на территории МО Лазаревское  физической культуры и массового  спорта на 2020-2022 гг"</t>
  </si>
  <si>
    <t>29230</t>
  </si>
  <si>
    <t>Закупка товаров, работ и услуг для государственных (муниципальных) нужд  в рамках программы</t>
  </si>
  <si>
    <t>ВСЕГО:</t>
  </si>
  <si>
    <t>Прочая закупка товаров, работ и услуг</t>
  </si>
  <si>
    <t>Материальное поощрение старост и территориального общественного самоуправления (средства ТО)</t>
  </si>
  <si>
    <t>S0530</t>
  </si>
  <si>
    <t>42020</t>
  </si>
  <si>
    <t>180</t>
  </si>
  <si>
    <t>Закупки товаров, работ и услуг</t>
  </si>
  <si>
    <t>Услуги по борьбе с коронавирусной инфекцией</t>
  </si>
  <si>
    <t>Окашивание сорной растительности на территории МО Лазаревское</t>
  </si>
  <si>
    <t>Приложение №8</t>
  </si>
  <si>
    <t>к решению  №6-26 от 26.12.2019г. Собрания депутатов МО Лазаревское "О бюджете  муниципального образования Лазаревское Щекинского района на 2020 год и плановый период 2021 и 2022 годов"</t>
  </si>
  <si>
    <t>Ведомственная структура расходов бюджета муниципального образования Лазаревское</t>
  </si>
  <si>
    <t>на 2020 год</t>
  </si>
  <si>
    <t>тыс.руб.</t>
  </si>
  <si>
    <t>№-п</t>
  </si>
  <si>
    <t>ГРБС</t>
  </si>
  <si>
    <t>Администрация МО Лазаревское</t>
  </si>
  <si>
    <t>871</t>
  </si>
  <si>
    <t>Закупка товаров,работ и услуг для государственных (муниципальных) нужд</t>
  </si>
  <si>
    <t>Мерроприятие 1 «Содержание и техническое обслуживание уличного освещения  муниципального образования Лазаревское Щекинского района на 2020-2022 годы» Замена ламп уличного освещения</t>
  </si>
  <si>
    <t>Приложение №10</t>
  </si>
  <si>
    <t xml:space="preserve">к решению №6-26 от 26.12.2019г. Собрания депутатов МО Лазаревское "О бюджете  муниципального образования Лазаревское Щекинского района на 2020 год и плановый период 2021 и 2022 </t>
  </si>
  <si>
    <t>Перечень  и объем бюджетных ассигнований на реализацию муниципальных  программ   по разделам, подразделам, целевым статьям и видам расходов классификации расходов бюджетов Российской Федерации, предусмотренных к финансированию  из бюджета МО Лазаревское   в 2020 году</t>
  </si>
  <si>
    <t>№ п/п</t>
  </si>
  <si>
    <t>Наименование программ</t>
  </si>
  <si>
    <t>Целевая статья</t>
  </si>
  <si>
    <t>Группа,подгруппа вида расходов</t>
  </si>
  <si>
    <t>Раздел</t>
  </si>
  <si>
    <t>Подраздел</t>
  </si>
  <si>
    <t>2020 год, тыс.руб.</t>
  </si>
  <si>
    <t>Мероприятие "Материальное поощрение старост и территориального общественногшо самоуправления"</t>
  </si>
  <si>
    <t>Мероприятие 1 "Проведение минерализованной полосы территории МО Лазаревское"</t>
  </si>
  <si>
    <t>Мероприятие 2 "Установка пожарных гидрантов на территории МО Лазаревское"</t>
  </si>
  <si>
    <t>Установка пожарных гидрантов</t>
  </si>
  <si>
    <t>Подпрограмма 1 "Оплата потребленной э/энергии на уличное освещение на 2020-2022гг муниципального образования  Лазаревское  Щекинского  района " муниципальной программы "Развитие благоустройства на территории  муниципального образования Лазаревское Щекинского района</t>
  </si>
  <si>
    <t>Подпрограмма 2  "Благоустройство и озеленение территории муниципального образования Лазаревское Щекинского района, использования и охраны  лесов, расположенных в границах муниципального образования на 2020-2022 годы» муниципальной программы "Развитие благоустройства на территории  муниципального образования Лазаревское Щекинского района"</t>
  </si>
  <si>
    <t>Подпрограмма 3 «Организация вывоза бытовых отходов и мусора в муниципальном образовании Лазаревское Щёкинского района на 2020-2022 годы»</t>
  </si>
  <si>
    <t>Подпрограмма 4  "Прочее благоустройство территории МО Лазаревское на период 2017-2019гг."</t>
  </si>
  <si>
    <t>Проведение минерализованной полосы на территории МО Лазаревское</t>
  </si>
  <si>
    <t>Приложение №5</t>
  </si>
  <si>
    <t>Приложение №12</t>
  </si>
  <si>
    <t xml:space="preserve">Источники внутреннего финансирования дефицита бюджета муниципального образования Лазаревское на 2020 год </t>
  </si>
  <si>
    <t xml:space="preserve">Наименование </t>
  </si>
  <si>
    <t>ИСТОЧНИКИ ВНУТРЕННЕГО ФИНАНСИРОВАНИЯ ДЕФИЦИТОВ БЮДЖЕТОВ</t>
  </si>
  <si>
    <t>000 01 02 00 00 00 0000 000</t>
  </si>
  <si>
    <t>Кредиты кредитных организаций в валюте Российской Федерации</t>
  </si>
  <si>
    <t>000 01 02 00 00 00 0000 700</t>
  </si>
  <si>
    <t>Получение кредитов от кредитных организаций  в валюте Российской Федерации</t>
  </si>
  <si>
    <t>000 01 02 00 00 10 0000 710</t>
  </si>
  <si>
    <t>Получение кредитов от кредитных организаций бюджетом поселений в валюте Российской Федерации</t>
  </si>
  <si>
    <t>000 01 02 00 00 00 0000 800</t>
  </si>
  <si>
    <t>Погашение кредитов, предоставленных кредитными организациями в валюте Российской Федерации</t>
  </si>
  <si>
    <t>000 01 02 00 00 10 0000 810</t>
  </si>
  <si>
    <t>погашение бюджетом  поселения кредитов от кредитных организаций в валюте Российской Федерации</t>
  </si>
  <si>
    <t>000 01 05 00 00 00 0000 000</t>
  </si>
  <si>
    <t>Изменение остатков  средств на счетах по учету средств бюджетов</t>
  </si>
  <si>
    <t>000 01 05 00 00 00 0000 500</t>
  </si>
  <si>
    <t>Увеличение остатков средств бюджетов</t>
  </si>
  <si>
    <t>000 01 05 02 00 00 0000 500</t>
  </si>
  <si>
    <t>Увеличение прочих остатков средств бюджетов</t>
  </si>
  <si>
    <t>000 01 05 02 01 00 0000 510</t>
  </si>
  <si>
    <t>Увеличение прочих остатков денежных средств бюджетов</t>
  </si>
  <si>
    <t>000 01 05 02 01 10 0000 510</t>
  </si>
  <si>
    <t>Увеличение прочих остатков денежных средств местных бюджетов</t>
  </si>
  <si>
    <t>000 01 05 00 00 00 0000 600</t>
  </si>
  <si>
    <t>Уменьшение остатков средств бюджетов</t>
  </si>
  <si>
    <t>000 01 05 02 00 00 0000 600</t>
  </si>
  <si>
    <t>Уменьшение прочих остатков средств бюджетов</t>
  </si>
  <si>
    <t>000 01 05 02 01 00 0000 610</t>
  </si>
  <si>
    <t>Уменьшение прочих остатков денежных средств бюджетов</t>
  </si>
  <si>
    <t>000 01 05 02 01 10 0000 610</t>
  </si>
  <si>
    <t>Уменьшение прочих остатков денежных средств местных бюджетов</t>
  </si>
  <si>
    <t>Итого источников внутреннего финансирования</t>
  </si>
  <si>
    <t>к  решению №   от   Собрания депутатов МО Лазаревское "О бюджете  муниципального образования Лазаревское Щекинского района на 2020 год и плановый период 2021 и 2022 годов"</t>
  </si>
  <si>
    <t xml:space="preserve">к  решению №  от   Собрания депутатов МО Лазаревское "О бюджете муниципального  образования Лазаревское Щекинского района на 2020 год и плановый период 2021-2022 гг" </t>
  </si>
  <si>
    <t>к решению №  от  Собрания депутатов МО Лазаревское "О бюджете  муниципального образования Лазаревское Щекинского района на 2020 год и плановый период 2021 и 2022 годов"</t>
  </si>
  <si>
    <t xml:space="preserve">к решению №  от  Собрания депутатов МО Лазаревское "О бюджете  муниципального образования Лазаревское Щекинского района на 2020 год и плановый период 2021 и 2022 </t>
  </si>
  <si>
    <t>к  решению №  от Собрания депутатов МО Лазаревское "О бюджете  муниципального образования Лазаревское Щекинского района на 2020 год и плановый период 2021 и 2022 годов"</t>
  </si>
  <si>
    <t>Приложение 4</t>
  </si>
  <si>
    <t>к проекту решения Собрания депутатов МО Лазаревское</t>
  </si>
  <si>
    <t>"О бюджете муниципального образования Лазаревское Щекинского района</t>
  </si>
  <si>
    <t xml:space="preserve"> на 2020год и плановый период 2021 и 2022 годов"</t>
  </si>
  <si>
    <t>МЕЖБЮДЖЕТНЫЕ ТРАНСФЕРТЫ, ПЕРЕДАВАЕМЫЕ ИЗ БЮДЖЕТА МО ЩЕКИНСКИЙ РАЙОН  НА ОСУЩЕСТВЛЕНИЕ ЧАСТИ ПОЛНОМОЧИЙ НА 2020 ГОД И ПЛАНОВЫЙ ПЕРИОД 2021- 2022г.г.</t>
  </si>
  <si>
    <t xml:space="preserve">Перечень вопросов </t>
  </si>
  <si>
    <t>Сумма на 2020год</t>
  </si>
  <si>
    <t>Сумма на 2021 год</t>
  </si>
  <si>
    <t>Сумма на 2022 год</t>
  </si>
  <si>
    <t>Участие в профилактике терроризма и экстремизма,а также в минимизации и (или)   ликвидации последствий проявления терроризма и экстремизма в границах поселения</t>
  </si>
  <si>
    <t>Обеспечение проживающих в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создания условий для жилищного строительства, а так же иных полномочий органов местного самоуправления в соответствии с жилищным законодательством.</t>
  </si>
  <si>
    <t xml:space="preserve">Сохранение использования и популяризация объектов культурного наследия (памятников истории и культуры) находящихся в собственности поселения, охране объектов культурного наследия ( памятников истории и культуры) местного значения, расположенных на территории поселения </t>
  </si>
  <si>
    <t xml:space="preserve">Итого </t>
  </si>
  <si>
    <t xml:space="preserve">к  решению №   от   Собрания депутатов МО Лазаревское "О бюджете  муниципального образования Лазаревское Щекинского района на 2020 год и плановый период 2021 и 2022 </t>
  </si>
  <si>
    <t>Приложение № 3</t>
  </si>
  <si>
    <t>Приложение №6</t>
  </si>
  <si>
    <t>Прочие выплаты</t>
  </si>
  <si>
    <t>Приложение № 7</t>
  </si>
  <si>
    <t>бюджетных ассигнований бюджета МО Лазаревское на плановый период 2021 и 2022  годов по разделам, подразделам, целевым статьям и видам расходов классификации расходов бюджетов Российской Федерации</t>
  </si>
  <si>
    <t>2021 год</t>
  </si>
  <si>
    <t>2022 год</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</si>
  <si>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в рамках непрограммного направления деятельности  "Обеспеч</t>
  </si>
  <si>
    <t>Расходы по переданным полномочиям на осуществление внутреннего муниципального финансового контроля по непрограммным мероприятиям "Межбюджетные трансферты бюджету муниципального района из бюджетаМО Лазаревское на осуществление части полномочий по решению в</t>
  </si>
  <si>
    <t xml:space="preserve">Расходы по  переданным полномочиям на осуществление муниципального земельного контроля за использованием земель поселения в рамках непрограммного направления деятельности "Межбюджетные трансферты бюджету муниципального района из бюджета МО Лазаревское на </t>
  </si>
  <si>
    <t xml:space="preserve">Расходы по переданным полномочиям на осуществление внешнего муниципального контроля в рамках непрограммного направления расходов "Межбюджетные трансферты бюджету муниципального района из бюджета МО Лазаревское на осуществление части полномочий по решению </t>
  </si>
  <si>
    <t>Межбюджетные трансферты бюджету муниципального района из бюджетов поселений</t>
  </si>
  <si>
    <t>Субсидии межмуниципального характера бюджету муниципального района из бюджетов поселений</t>
  </si>
  <si>
    <t>8402</t>
  </si>
  <si>
    <t>Подпрограмма "Управление муниципальным имуществом в МО Лазаревское Щекинского района на 2016-2019 годы" муниципальной программы "Управление муниципальным имуществом и земельными ресурсами в МО Лазаревское Щекинского района"</t>
  </si>
  <si>
    <t>Признание прав и регулирование отношений по муниципальной собственности в рамках  подпрограммы "Управление муниципальным имуществом в МО Лазаревское Щекинского района на 2017-2019 годы" муниципальной программы "Управление муниципальным имуществом и земель</t>
  </si>
  <si>
    <t>Обслуживание муниципальной собственности в рамках  подпрограммы "Управление муниципальным имуществом в МО Лазаревское Щекинского района на 2016-2017 годы" муниципальной программы "Управление муниципальным имуществом и земельными ресурсами в МО Лазаревское</t>
  </si>
  <si>
    <t>Мероприятие "Обеспечение органов местного самоуправления и учреждений услугами связи " в рамках  основного мероприятия "Обеспечение органов местного самоуправления и учреждений  МО Лазаревское качественными информационными услугами"   в рамках муниципальн</t>
  </si>
  <si>
    <t>Мероприятие "Приобретение, техническое и информационное обслуживание  компьютерной техники, комплектующих и программного обеспечения"  в рамках  основного мероприятия "Обеспеченеие органов местного самоуправления и учреждений  МО Лазаревское качественными</t>
  </si>
  <si>
    <t>Мероприятие "Расходы на обеспечение доступа к сети Интернет" в рамках  основного мероприятия "Обеспеченеие органов местного самоуправления и учреждений  МО Лазаревское качественными информационными услугами"   в рамках муниципальной программы "Информационное общество в МО Лазаревское</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</si>
  <si>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в рамках непрограммного направления деятельности "Осуществле</t>
  </si>
  <si>
    <t xml:space="preserve"> Подпрограмма "Обеспечение  первичных мер пожарной безопасности  в МО Лазаревское Щекинского района на 2020-2022 годы"  "</t>
  </si>
  <si>
    <t>Обеспечение выполнения мероприятий по пожарной безопасности в муниципальном образовании Лазаревское Щекинского района на 2020-2022 годы</t>
  </si>
  <si>
    <t>Проведение минерализованной полосы территории МО Лазаревское</t>
  </si>
  <si>
    <t>8438</t>
  </si>
  <si>
    <t>Благоустройство  дворовых территорий многоквартирных домов.Средства населения</t>
  </si>
  <si>
    <t>S6860</t>
  </si>
  <si>
    <t>Подпрограмма 2 "Благоустройство и озеленение территории муниципального образования Лазаревское Щекинского района, использования и охраны  лесов, расположенных в границах муниципального образования на 2020-2022 годы» муниципальной программы "Развитие благоустройства на территории  муниципального образования Лазаревское Щекинского района"</t>
  </si>
  <si>
    <t>Подпрограмма 4 "Прочее благоустройство территории МО Лазаревское на период 2017-2019гг."</t>
  </si>
  <si>
    <t>Профессиональная подготовка, переподготовка и повышение квалификации</t>
  </si>
  <si>
    <t>Обеспечение функционирования Администрации  МО</t>
  </si>
  <si>
    <t>Аппарат администрации МО</t>
  </si>
  <si>
    <t>Условно-утвержденные расходы</t>
  </si>
  <si>
    <t>Приложение № 9</t>
  </si>
  <si>
    <t>Ведомственная структура расходов бюджета муниципального образования Лазаревское на плановый период 2021 г. и 2022 г.</t>
  </si>
  <si>
    <t>Мероприятие "Материальное поощрение старос и территориального общественного самоуправления"</t>
  </si>
  <si>
    <t>Инве выплаты населению</t>
  </si>
  <si>
    <t>5118</t>
  </si>
  <si>
    <t>4</t>
  </si>
  <si>
    <t>Профилактика правонарушений, терроризма и экстремизма</t>
  </si>
  <si>
    <t>8439</t>
  </si>
  <si>
    <t>Приложение №11</t>
  </si>
  <si>
    <t>Перечень  и объем бюджетных ассигнований на реализацию муниципальных программ   по разделам, подразделам, целевым статьям и видам расходов классификации расходов бюджетов Российской Федерации, предусмотренных к финансированию  из бюджета МО Лазаревское   в 2021-2022 годах</t>
  </si>
  <si>
    <t>2021год, тыс.руб.</t>
  </si>
  <si>
    <t>2022 год, тыс.руб.</t>
  </si>
  <si>
    <t>Материальное поощрение старост сельских населенных пунктов ТОС</t>
  </si>
  <si>
    <t xml:space="preserve"> Муниципальная программа "Защита населения и территорий от чрезвычайных ситуаций, обеспечение пожарной безопасности и безопасности людей на водных объектахна 2021-2022гг."</t>
  </si>
  <si>
    <t>Подпрограмма "Обеспечение выполнения мероприятий по пожарной безопасности в муниципальном образовании Лазаревское Щекинского района на 2021-2022 годы</t>
  </si>
  <si>
    <t>Муниципальная программа "Развитие субъектов малого и среднего предпринимательства на территории МО Лазаревское на 2021-2022 гг"</t>
  </si>
  <si>
    <t>Мероприятия по поддержке субъектов малого и среднего предпринимательства в рамках муниципальной программы "Развитие субъектов малого и среднего предпринимательства на территории МО Лазаревское на 2021-2022 гг"</t>
  </si>
  <si>
    <t xml:space="preserve"> к решению №6-26 от 26.12.2019г. Собрания депутатов МО Лазаревское "О бюджете  муниципального образования Лазаревское Щекинского района на 2020 год и плановый период 2021 и 2022 </t>
  </si>
  <si>
    <t>Приложение №9</t>
  </si>
  <si>
    <t>Приложение № 4</t>
  </si>
  <si>
    <t>Приложение №7</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</si>
</sst>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1" formatCode="_-* #,##0_р_._-;\-* #,##0_р_._-;_-* &quot;-&quot;_р_._-;_-@_-"/>
    <numFmt numFmtId="43" formatCode="_-* #,##0.00_р_._-;\-* #,##0.00_р_._-;_-* &quot;-&quot;??_р_._-;_-@_-"/>
    <numFmt numFmtId="164" formatCode="0.0"/>
    <numFmt numFmtId="165" formatCode="#,##0.0"/>
    <numFmt numFmtId="166" formatCode="[$-F400]h:mm:ss\ AM/PM"/>
    <numFmt numFmtId="167" formatCode="#,##0.0_р_.;[Red]\-#,##0.0_р_."/>
    <numFmt numFmtId="168" formatCode="_-* #,##0.0_р_._-;\-* #,##0.0_р_._-;_-* &quot;-&quot;_р_._-;_-@_-"/>
  </numFmts>
  <fonts count="45" x14ac:knownFonts="1">
    <font>
      <sz val="10"/>
      <name val="Arial"/>
      <family val="3"/>
      <charset val="204"/>
    </font>
    <font>
      <sz val="10"/>
      <name val="Arial"/>
      <family val="3"/>
      <charset val="204"/>
    </font>
    <font>
      <b/>
      <sz val="12"/>
      <name val="Arial Cyr"/>
      <charset val="204"/>
    </font>
    <font>
      <sz val="10"/>
      <name val="Times New Roman Cyr"/>
      <family val="1"/>
      <charset val="204"/>
    </font>
    <font>
      <b/>
      <sz val="9"/>
      <name val="Times New Roman"/>
      <family val="1"/>
      <charset val="204"/>
    </font>
    <font>
      <b/>
      <sz val="10"/>
      <name val="Times New Roman"/>
      <family val="1"/>
      <charset val="204"/>
    </font>
    <font>
      <sz val="9"/>
      <name val="Times New Roman"/>
      <family val="1"/>
      <charset val="204"/>
    </font>
    <font>
      <sz val="10"/>
      <name val="Times New Roman"/>
      <family val="1"/>
      <charset val="204"/>
    </font>
    <font>
      <vertAlign val="superscript"/>
      <sz val="9"/>
      <name val="Times New Roman"/>
      <family val="1"/>
      <charset val="204"/>
    </font>
    <font>
      <sz val="9"/>
      <color indexed="8"/>
      <name val="Times New Roman"/>
      <family val="1"/>
      <charset val="204"/>
    </font>
    <font>
      <b/>
      <sz val="8"/>
      <color indexed="8"/>
      <name val="Times New Roman"/>
      <family val="1"/>
      <charset val="204"/>
    </font>
    <font>
      <b/>
      <sz val="9"/>
      <color indexed="8"/>
      <name val="Times New Roman"/>
      <family val="1"/>
      <charset val="204"/>
    </font>
    <font>
      <b/>
      <sz val="10"/>
      <color indexed="8"/>
      <name val="Arial Cyr"/>
      <charset val="204"/>
    </font>
    <font>
      <b/>
      <sz val="8"/>
      <name val="Times New Roman"/>
      <family val="1"/>
      <charset val="204"/>
    </font>
    <font>
      <sz val="8"/>
      <name val="Times New Roman"/>
      <family val="1"/>
      <charset val="204"/>
    </font>
    <font>
      <sz val="10"/>
      <color indexed="8"/>
      <name val="Arial Cyr"/>
      <charset val="204"/>
    </font>
    <font>
      <b/>
      <sz val="10"/>
      <name val="Arial Cyr"/>
      <charset val="204"/>
    </font>
    <font>
      <sz val="10"/>
      <name val="Arial Cyr"/>
      <charset val="204"/>
    </font>
    <font>
      <i/>
      <sz val="9"/>
      <name val="Times New Roman"/>
      <family val="1"/>
      <charset val="204"/>
    </font>
    <font>
      <i/>
      <sz val="9"/>
      <color indexed="8"/>
      <name val="Times New Roman"/>
      <family val="1"/>
      <charset val="204"/>
    </font>
    <font>
      <sz val="8"/>
      <name val="Arial"/>
      <family val="3"/>
      <charset val="204"/>
    </font>
    <font>
      <b/>
      <sz val="10"/>
      <color indexed="8"/>
      <name val="Times New Roman"/>
      <family val="1"/>
      <charset val="204"/>
    </font>
    <font>
      <sz val="10"/>
      <name val="Arial"/>
      <family val="2"/>
      <charset val="204"/>
    </font>
    <font>
      <sz val="8"/>
      <color indexed="8"/>
      <name val="Times New Roman"/>
      <family val="1"/>
      <charset val="204"/>
    </font>
    <font>
      <sz val="10"/>
      <color indexed="8"/>
      <name val="Times New Roman"/>
      <family val="1"/>
      <charset val="204"/>
    </font>
    <font>
      <sz val="8"/>
      <color indexed="10"/>
      <name val="Times New Roman"/>
      <family val="1"/>
      <charset val="204"/>
    </font>
    <font>
      <b/>
      <sz val="8"/>
      <color indexed="10"/>
      <name val="Times New Roman"/>
      <family val="1"/>
      <charset val="204"/>
    </font>
    <font>
      <b/>
      <sz val="8"/>
      <name val="Arial"/>
      <family val="3"/>
      <charset val="204"/>
    </font>
    <font>
      <b/>
      <sz val="10"/>
      <color indexed="12"/>
      <name val="Times New Roman"/>
      <family val="1"/>
      <charset val="204"/>
    </font>
    <font>
      <sz val="10"/>
      <color indexed="12"/>
      <name val="Times New Roman"/>
      <family val="1"/>
      <charset val="204"/>
    </font>
    <font>
      <sz val="10"/>
      <color indexed="10"/>
      <name val="Times New Roman"/>
      <family val="1"/>
      <charset val="204"/>
    </font>
    <font>
      <b/>
      <sz val="10"/>
      <name val="Arial"/>
      <family val="2"/>
      <charset val="204"/>
    </font>
    <font>
      <sz val="10"/>
      <color indexed="8"/>
      <name val="Arial"/>
      <family val="3"/>
      <charset val="204"/>
    </font>
    <font>
      <b/>
      <sz val="14"/>
      <color indexed="8"/>
      <name val="Times New Roman"/>
      <family val="1"/>
      <charset val="204"/>
    </font>
    <font>
      <sz val="12"/>
      <color indexed="8"/>
      <name val="Times New Roman"/>
      <family val="1"/>
      <charset val="204"/>
    </font>
    <font>
      <i/>
      <sz val="10"/>
      <color indexed="8"/>
      <name val="Times New Roman"/>
      <family val="1"/>
      <charset val="204"/>
    </font>
    <font>
      <b/>
      <sz val="12"/>
      <color indexed="8"/>
      <name val="Times New Roman"/>
      <family val="1"/>
      <charset val="204"/>
    </font>
    <font>
      <b/>
      <sz val="10"/>
      <color indexed="10"/>
      <name val="Times New Roman"/>
      <family val="1"/>
      <charset val="204"/>
    </font>
    <font>
      <b/>
      <sz val="12"/>
      <name val="Times New Roman"/>
      <family val="1"/>
      <charset val="204"/>
    </font>
    <font>
      <sz val="11"/>
      <name val="Times New Roman"/>
      <family val="1"/>
      <charset val="204"/>
    </font>
    <font>
      <b/>
      <sz val="14"/>
      <name val="Times New Roman"/>
      <family val="1"/>
      <charset val="204"/>
    </font>
    <font>
      <sz val="12"/>
      <name val="Times New Roman"/>
      <family val="1"/>
      <charset val="204"/>
    </font>
    <font>
      <b/>
      <sz val="16"/>
      <name val="Times New Roman"/>
      <family val="1"/>
      <charset val="204"/>
    </font>
    <font>
      <b/>
      <u/>
      <sz val="10"/>
      <name val="Arial"/>
      <family val="3"/>
      <charset val="204"/>
    </font>
    <font>
      <b/>
      <sz val="10"/>
      <name val="Arial"/>
      <family val="3"/>
      <charset val="204"/>
    </font>
  </fonts>
  <fills count="6">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theme="0"/>
        <bgColor indexed="64"/>
      </patternFill>
    </fill>
    <fill>
      <patternFill patternType="solid">
        <fgColor theme="9" tint="0.59999389629810485"/>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8"/>
      </left>
      <right style="thin">
        <color indexed="8"/>
      </right>
      <top/>
      <bottom/>
      <diagonal/>
    </border>
    <border>
      <left/>
      <right style="thin">
        <color indexed="64"/>
      </right>
      <top style="thin">
        <color indexed="64"/>
      </top>
      <bottom/>
      <diagonal/>
    </border>
    <border>
      <left/>
      <right style="thin">
        <color indexed="64"/>
      </right>
      <top/>
      <bottom/>
      <diagonal/>
    </border>
    <border>
      <left/>
      <right style="thin">
        <color indexed="8"/>
      </right>
      <top/>
      <bottom/>
      <diagonal/>
    </border>
  </borders>
  <cellStyleXfs count="7">
    <xf numFmtId="0" fontId="0" fillId="0" borderId="0"/>
    <xf numFmtId="43" fontId="17" fillId="0" borderId="0" applyFont="0" applyFill="0" applyBorder="0" applyAlignment="0" applyProtection="0"/>
    <xf numFmtId="41" fontId="17" fillId="0" borderId="0" applyFont="0" applyFill="0" applyBorder="0" applyAlignment="0" applyProtection="0"/>
    <xf numFmtId="0" fontId="1" fillId="0" borderId="0"/>
    <xf numFmtId="0" fontId="22" fillId="0" borderId="0"/>
    <xf numFmtId="0" fontId="22" fillId="0" borderId="0"/>
    <xf numFmtId="0" fontId="17" fillId="0" borderId="0"/>
  </cellStyleXfs>
  <cellXfs count="554">
    <xf numFmtId="0" fontId="0" fillId="0" borderId="0" xfId="0"/>
    <xf numFmtId="0" fontId="0" fillId="0" borderId="0" xfId="0" applyAlignment="1">
      <alignment wrapText="1"/>
    </xf>
    <xf numFmtId="0" fontId="0" fillId="0" borderId="0" xfId="0" applyAlignment="1"/>
    <xf numFmtId="0" fontId="3" fillId="0" borderId="0" xfId="0" applyNumberFormat="1" applyFont="1" applyFill="1" applyAlignment="1"/>
    <xf numFmtId="0" fontId="0" fillId="0" borderId="0" xfId="0" applyFill="1"/>
    <xf numFmtId="0" fontId="3" fillId="0" borderId="0" xfId="0" applyNumberFormat="1" applyFont="1" applyFill="1"/>
    <xf numFmtId="0"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wrapText="1"/>
    </xf>
    <xf numFmtId="0" fontId="4" fillId="0" borderId="2" xfId="0" applyFont="1" applyFill="1" applyBorder="1" applyAlignment="1">
      <alignment horizontal="center" wrapText="1"/>
    </xf>
    <xf numFmtId="0" fontId="4" fillId="0" borderId="1" xfId="0" applyFont="1" applyFill="1" applyBorder="1" applyAlignment="1">
      <alignment wrapText="1"/>
    </xf>
    <xf numFmtId="164" fontId="5" fillId="0" borderId="1" xfId="0" applyNumberFormat="1" applyFont="1" applyFill="1" applyBorder="1" applyAlignment="1"/>
    <xf numFmtId="164" fontId="5" fillId="0" borderId="2" xfId="0" applyNumberFormat="1" applyFont="1" applyFill="1" applyBorder="1" applyAlignment="1"/>
    <xf numFmtId="0" fontId="5" fillId="0" borderId="1" xfId="0" applyFont="1" applyFill="1" applyBorder="1"/>
    <xf numFmtId="164" fontId="5" fillId="0" borderId="2" xfId="0" applyNumberFormat="1" applyFont="1" applyFill="1" applyBorder="1"/>
    <xf numFmtId="164" fontId="5" fillId="0" borderId="1" xfId="0" applyNumberFormat="1" applyFont="1" applyFill="1" applyBorder="1"/>
    <xf numFmtId="0" fontId="6" fillId="0" borderId="1" xfId="0" applyFont="1" applyFill="1" applyBorder="1" applyAlignment="1">
      <alignment wrapText="1"/>
    </xf>
    <xf numFmtId="0" fontId="7" fillId="0" borderId="1" xfId="0" applyFont="1" applyFill="1" applyBorder="1"/>
    <xf numFmtId="164" fontId="7" fillId="0" borderId="2" xfId="0" applyNumberFormat="1" applyFont="1" applyFill="1" applyBorder="1"/>
    <xf numFmtId="164" fontId="7" fillId="0" borderId="1" xfId="0" applyNumberFormat="1" applyFont="1" applyFill="1" applyBorder="1"/>
    <xf numFmtId="0" fontId="7" fillId="0" borderId="2" xfId="0" applyFont="1" applyFill="1" applyBorder="1"/>
    <xf numFmtId="164" fontId="5" fillId="0" borderId="1" xfId="0" applyNumberFormat="1" applyFont="1" applyFill="1" applyBorder="1" applyAlignment="1">
      <alignment horizontal="right"/>
    </xf>
    <xf numFmtId="164" fontId="5" fillId="0" borderId="2" xfId="0" applyNumberFormat="1" applyFont="1" applyFill="1" applyBorder="1" applyAlignment="1">
      <alignment horizontal="right"/>
    </xf>
    <xf numFmtId="0" fontId="9" fillId="0" borderId="1" xfId="0" applyFont="1" applyFill="1" applyBorder="1" applyAlignment="1">
      <alignment wrapText="1"/>
    </xf>
    <xf numFmtId="0" fontId="9"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10" fillId="0" borderId="1" xfId="0" applyFont="1" applyFill="1" applyBorder="1" applyAlignment="1">
      <alignment wrapText="1"/>
    </xf>
    <xf numFmtId="0" fontId="11" fillId="0" borderId="1" xfId="0" applyFont="1" applyFill="1" applyBorder="1" applyAlignment="1">
      <alignment wrapText="1"/>
    </xf>
    <xf numFmtId="2" fontId="12" fillId="0" borderId="1" xfId="0" applyNumberFormat="1" applyFont="1" applyFill="1" applyBorder="1" applyAlignment="1">
      <alignment horizontal="center"/>
    </xf>
    <xf numFmtId="2" fontId="12" fillId="0" borderId="2" xfId="0" applyNumberFormat="1" applyFont="1" applyFill="1" applyBorder="1" applyAlignment="1">
      <alignment horizontal="center"/>
    </xf>
    <xf numFmtId="0" fontId="13" fillId="0" borderId="1" xfId="0" applyFont="1" applyFill="1" applyBorder="1" applyAlignment="1">
      <alignment wrapText="1"/>
    </xf>
    <xf numFmtId="0" fontId="14" fillId="0" borderId="1" xfId="0" applyFont="1" applyFill="1" applyBorder="1" applyAlignment="1">
      <alignment wrapText="1"/>
    </xf>
    <xf numFmtId="2" fontId="15" fillId="0" borderId="1" xfId="0" applyNumberFormat="1" applyFont="1" applyFill="1" applyBorder="1" applyAlignment="1">
      <alignment horizontal="center"/>
    </xf>
    <xf numFmtId="2" fontId="15" fillId="0" borderId="2" xfId="0" applyNumberFormat="1" applyFont="1" applyFill="1" applyBorder="1" applyAlignment="1">
      <alignment horizontal="center"/>
    </xf>
    <xf numFmtId="164" fontId="16" fillId="0" borderId="1" xfId="0" applyNumberFormat="1" applyFont="1" applyFill="1" applyBorder="1"/>
    <xf numFmtId="164" fontId="16" fillId="0" borderId="2" xfId="0" applyNumberFormat="1" applyFont="1" applyFill="1" applyBorder="1"/>
    <xf numFmtId="0" fontId="17" fillId="0" borderId="1" xfId="0" applyFont="1" applyFill="1" applyBorder="1" applyAlignment="1">
      <alignment horizontal="right"/>
    </xf>
    <xf numFmtId="0" fontId="17" fillId="0" borderId="2" xfId="0" applyFont="1" applyFill="1" applyBorder="1" applyAlignment="1">
      <alignment horizontal="right"/>
    </xf>
    <xf numFmtId="164" fontId="17" fillId="0" borderId="1" xfId="0" applyNumberFormat="1" applyFont="1" applyFill="1" applyBorder="1" applyAlignment="1">
      <alignment horizontal="right"/>
    </xf>
    <xf numFmtId="0" fontId="4" fillId="0" borderId="1" xfId="0" applyNumberFormat="1" applyFont="1" applyFill="1" applyBorder="1" applyAlignment="1">
      <alignment horizontal="center"/>
    </xf>
    <xf numFmtId="0" fontId="4" fillId="0" borderId="1" xfId="0" applyNumberFormat="1" applyFont="1" applyFill="1" applyBorder="1" applyAlignment="1">
      <alignment horizontal="justify" wrapText="1"/>
    </xf>
    <xf numFmtId="0" fontId="18" fillId="0" borderId="1" xfId="0" applyNumberFormat="1" applyFont="1" applyFill="1" applyBorder="1" applyAlignment="1">
      <alignment horizontal="center"/>
    </xf>
    <xf numFmtId="0" fontId="6" fillId="0" borderId="1" xfId="0" applyFont="1" applyFill="1" applyBorder="1" applyAlignment="1">
      <alignment horizontal="left" vertical="top" wrapText="1"/>
    </xf>
    <xf numFmtId="0" fontId="6" fillId="0" borderId="1" xfId="0" applyNumberFormat="1" applyFont="1" applyFill="1" applyBorder="1" applyAlignment="1">
      <alignment horizontal="center"/>
    </xf>
    <xf numFmtId="0" fontId="6" fillId="0" borderId="1" xfId="0" applyNumberFormat="1" applyFont="1" applyFill="1" applyBorder="1" applyAlignment="1">
      <alignment horizontal="justify" wrapText="1"/>
    </xf>
    <xf numFmtId="0" fontId="6" fillId="0" borderId="1" xfId="0" applyNumberFormat="1" applyFont="1" applyFill="1" applyBorder="1" applyAlignment="1">
      <alignment horizontal="center" wrapText="1"/>
    </xf>
    <xf numFmtId="1" fontId="19" fillId="0" borderId="1" xfId="0" applyNumberFormat="1" applyFont="1" applyFill="1" applyBorder="1" applyAlignment="1">
      <alignment horizontal="left" vertical="center" wrapText="1"/>
    </xf>
    <xf numFmtId="0" fontId="4" fillId="0" borderId="3" xfId="0" applyNumberFormat="1" applyFont="1" applyFill="1" applyBorder="1" applyAlignment="1">
      <alignment horizontal="center" wrapText="1"/>
    </xf>
    <xf numFmtId="1" fontId="11" fillId="0" borderId="1" xfId="0" applyNumberFormat="1" applyFont="1" applyFill="1" applyBorder="1" applyAlignment="1">
      <alignment horizontal="left" vertical="center" wrapText="1"/>
    </xf>
    <xf numFmtId="0" fontId="6" fillId="0" borderId="3" xfId="0" applyNumberFormat="1" applyFont="1" applyFill="1" applyBorder="1" applyAlignment="1">
      <alignment horizontal="center" wrapText="1"/>
    </xf>
    <xf numFmtId="0" fontId="6" fillId="0" borderId="1" xfId="0" applyFont="1" applyFill="1" applyBorder="1"/>
    <xf numFmtId="0" fontId="4" fillId="0" borderId="1" xfId="1" applyNumberFormat="1" applyFont="1" applyFill="1" applyBorder="1" applyAlignment="1">
      <alignment horizontal="justify" wrapText="1"/>
    </xf>
    <xf numFmtId="0" fontId="6" fillId="0" borderId="4" xfId="0" applyNumberFormat="1" applyFont="1" applyFill="1" applyBorder="1" applyAlignment="1">
      <alignment horizontal="center"/>
    </xf>
    <xf numFmtId="0" fontId="7" fillId="0" borderId="0" xfId="0" applyFont="1" applyFill="1" applyBorder="1"/>
    <xf numFmtId="0" fontId="5" fillId="0" borderId="4" xfId="0" applyNumberFormat="1" applyFont="1" applyFill="1" applyBorder="1" applyAlignment="1">
      <alignment horizontal="justify" wrapText="1"/>
    </xf>
    <xf numFmtId="0" fontId="7" fillId="0" borderId="4" xfId="0" applyFont="1" applyFill="1" applyBorder="1"/>
    <xf numFmtId="0" fontId="7" fillId="0" borderId="1" xfId="0" applyFont="1" applyFill="1" applyBorder="1" applyAlignment="1">
      <alignment wrapText="1"/>
    </xf>
    <xf numFmtId="0" fontId="7" fillId="0" borderId="5" xfId="0" applyFont="1" applyFill="1" applyBorder="1"/>
    <xf numFmtId="164" fontId="7" fillId="0" borderId="5" xfId="0" applyNumberFormat="1" applyFont="1" applyFill="1" applyBorder="1"/>
    <xf numFmtId="0" fontId="20" fillId="2" borderId="0" xfId="0" applyFont="1" applyFill="1"/>
    <xf numFmtId="49" fontId="20" fillId="2" borderId="0" xfId="0" applyNumberFormat="1" applyFont="1" applyFill="1" applyAlignment="1">
      <alignment horizontal="center"/>
    </xf>
    <xf numFmtId="0" fontId="20" fillId="2" borderId="0" xfId="0" applyFont="1" applyFill="1" applyBorder="1"/>
    <xf numFmtId="0" fontId="14" fillId="2" borderId="0" xfId="0" applyFont="1" applyFill="1" applyAlignment="1">
      <alignment horizontal="center" wrapText="1"/>
    </xf>
    <xf numFmtId="0" fontId="7" fillId="2" borderId="0" xfId="0" applyFont="1" applyFill="1"/>
    <xf numFmtId="0" fontId="14" fillId="2" borderId="0" xfId="0" applyFont="1" applyFill="1" applyAlignment="1"/>
    <xf numFmtId="0" fontId="14" fillId="2" borderId="0" xfId="0" applyNumberFormat="1" applyFont="1" applyFill="1" applyAlignment="1">
      <alignment wrapText="1"/>
    </xf>
    <xf numFmtId="0" fontId="7" fillId="2" borderId="0" xfId="0" applyFont="1" applyFill="1" applyAlignment="1">
      <alignment wrapText="1"/>
    </xf>
    <xf numFmtId="2" fontId="14" fillId="2" borderId="0" xfId="0" applyNumberFormat="1" applyFont="1" applyFill="1"/>
    <xf numFmtId="0" fontId="14" fillId="2" borderId="0" xfId="0" applyFont="1" applyFill="1" applyBorder="1"/>
    <xf numFmtId="0" fontId="14" fillId="2" borderId="0" xfId="0" applyFont="1" applyFill="1"/>
    <xf numFmtId="165" fontId="13" fillId="2" borderId="0" xfId="0" applyNumberFormat="1" applyFont="1" applyFill="1" applyBorder="1" applyAlignment="1">
      <alignment horizontal="center" vertical="center" wrapText="1"/>
    </xf>
    <xf numFmtId="49" fontId="13" fillId="2" borderId="0" xfId="0" applyNumberFormat="1" applyFont="1" applyFill="1" applyBorder="1" applyAlignment="1">
      <alignment horizontal="center" wrapText="1"/>
    </xf>
    <xf numFmtId="0" fontId="13" fillId="2" borderId="3" xfId="0" applyFont="1" applyFill="1" applyBorder="1" applyAlignment="1">
      <alignment horizontal="center" vertical="center"/>
    </xf>
    <xf numFmtId="0" fontId="13" fillId="2" borderId="5" xfId="0" applyFont="1" applyFill="1" applyBorder="1" applyAlignment="1">
      <alignment horizontal="center" vertical="center"/>
    </xf>
    <xf numFmtId="49" fontId="13" fillId="2" borderId="1" xfId="0" applyNumberFormat="1" applyFont="1" applyFill="1" applyBorder="1" applyAlignment="1">
      <alignment horizontal="center" textRotation="90" wrapText="1"/>
    </xf>
    <xf numFmtId="1" fontId="13" fillId="2" borderId="1" xfId="0" applyNumberFormat="1" applyFont="1" applyFill="1" applyBorder="1" applyAlignment="1">
      <alignment horizontal="center" vertical="center" wrapText="1"/>
    </xf>
    <xf numFmtId="49" fontId="5" fillId="2" borderId="1" xfId="0" applyNumberFormat="1" applyFont="1" applyFill="1" applyBorder="1" applyAlignment="1">
      <alignment horizontal="center" wrapText="1"/>
    </xf>
    <xf numFmtId="164" fontId="5" fillId="2" borderId="1" xfId="0" applyNumberFormat="1" applyFont="1" applyFill="1" applyBorder="1" applyAlignment="1">
      <alignment horizontal="center"/>
    </xf>
    <xf numFmtId="0" fontId="10" fillId="2" borderId="1" xfId="0" applyFont="1" applyFill="1" applyBorder="1" applyAlignment="1">
      <alignment horizontal="left" wrapText="1"/>
    </xf>
    <xf numFmtId="49" fontId="21" fillId="2" borderId="1" xfId="0" applyNumberFormat="1" applyFont="1" applyFill="1" applyBorder="1" applyAlignment="1">
      <alignment horizontal="center"/>
    </xf>
    <xf numFmtId="49" fontId="5" fillId="2" borderId="1" xfId="0" applyNumberFormat="1" applyFont="1" applyFill="1" applyBorder="1" applyAlignment="1">
      <alignment horizontal="center"/>
    </xf>
    <xf numFmtId="49" fontId="14" fillId="2" borderId="0" xfId="0" applyNumberFormat="1" applyFont="1" applyFill="1" applyBorder="1" applyAlignment="1">
      <alignment horizontal="center"/>
    </xf>
    <xf numFmtId="0" fontId="13" fillId="2" borderId="1" xfId="0" applyFont="1" applyFill="1" applyBorder="1" applyAlignment="1">
      <alignment wrapText="1"/>
    </xf>
    <xf numFmtId="49" fontId="5" fillId="2" borderId="2" xfId="0" applyNumberFormat="1" applyFont="1" applyFill="1" applyBorder="1" applyAlignment="1">
      <alignment horizontal="center" wrapText="1"/>
    </xf>
    <xf numFmtId="49" fontId="5" fillId="2" borderId="2" xfId="3" applyNumberFormat="1" applyFont="1" applyFill="1" applyBorder="1" applyAlignment="1">
      <alignment horizontal="center" wrapText="1"/>
    </xf>
    <xf numFmtId="49" fontId="5" fillId="2" borderId="1" xfId="3" applyNumberFormat="1" applyFont="1" applyFill="1" applyBorder="1" applyAlignment="1">
      <alignment horizontal="center" wrapText="1"/>
    </xf>
    <xf numFmtId="49" fontId="5" fillId="2" borderId="6" xfId="3" applyNumberFormat="1" applyFont="1" applyFill="1" applyBorder="1" applyAlignment="1">
      <alignment horizontal="center" wrapText="1"/>
    </xf>
    <xf numFmtId="49" fontId="5" fillId="2" borderId="7" xfId="3" applyNumberFormat="1" applyFont="1" applyFill="1" applyBorder="1" applyAlignment="1">
      <alignment horizontal="left" vertical="center" wrapText="1"/>
    </xf>
    <xf numFmtId="165" fontId="5" fillId="2" borderId="1" xfId="3" applyNumberFormat="1" applyFont="1" applyFill="1" applyBorder="1" applyAlignment="1">
      <alignment horizontal="center"/>
    </xf>
    <xf numFmtId="49" fontId="7" fillId="2" borderId="6" xfId="3" applyNumberFormat="1" applyFont="1" applyFill="1" applyBorder="1" applyAlignment="1">
      <alignment horizontal="center" wrapText="1"/>
    </xf>
    <xf numFmtId="2" fontId="5" fillId="2" borderId="1" xfId="0" applyNumberFormat="1" applyFont="1" applyFill="1" applyBorder="1" applyAlignment="1">
      <alignment horizontal="center"/>
    </xf>
    <xf numFmtId="0" fontId="14" fillId="2" borderId="1" xfId="4" applyNumberFormat="1" applyFont="1" applyFill="1" applyBorder="1" applyAlignment="1" applyProtection="1">
      <alignment horizontal="left" wrapText="1"/>
      <protection hidden="1"/>
    </xf>
    <xf numFmtId="49" fontId="7" fillId="2" borderId="1" xfId="0" applyNumberFormat="1" applyFont="1" applyFill="1" applyBorder="1" applyAlignment="1">
      <alignment horizontal="center" wrapText="1"/>
    </xf>
    <xf numFmtId="49" fontId="7" fillId="2" borderId="2" xfId="0" applyNumberFormat="1" applyFont="1" applyFill="1" applyBorder="1" applyAlignment="1">
      <alignment horizontal="center" wrapText="1"/>
    </xf>
    <xf numFmtId="49" fontId="7" fillId="2" borderId="2" xfId="3" applyNumberFormat="1" applyFont="1" applyFill="1" applyBorder="1" applyAlignment="1">
      <alignment horizontal="center" wrapText="1"/>
    </xf>
    <xf numFmtId="49" fontId="7" fillId="2" borderId="1" xfId="3" applyNumberFormat="1" applyFont="1" applyFill="1" applyBorder="1" applyAlignment="1">
      <alignment horizontal="center" wrapText="1"/>
    </xf>
    <xf numFmtId="49" fontId="7" fillId="2" borderId="7" xfId="3" applyNumberFormat="1" applyFont="1" applyFill="1" applyBorder="1" applyAlignment="1">
      <alignment horizontal="left" vertical="center" wrapText="1"/>
    </xf>
    <xf numFmtId="2" fontId="7" fillId="2" borderId="1" xfId="0" applyNumberFormat="1" applyFont="1" applyFill="1" applyBorder="1" applyAlignment="1">
      <alignment horizontal="center"/>
    </xf>
    <xf numFmtId="2" fontId="14" fillId="2" borderId="1" xfId="4" applyNumberFormat="1" applyFont="1" applyFill="1" applyBorder="1" applyAlignment="1" applyProtection="1">
      <alignment horizontal="left" wrapText="1"/>
      <protection hidden="1"/>
    </xf>
    <xf numFmtId="49" fontId="7" fillId="2" borderId="7" xfId="3" applyNumberFormat="1" applyFont="1" applyFill="1" applyBorder="1" applyAlignment="1">
      <alignment horizontal="center" wrapText="1"/>
    </xf>
    <xf numFmtId="49" fontId="13" fillId="2" borderId="0" xfId="0" applyNumberFormat="1" applyFont="1" applyFill="1" applyBorder="1" applyAlignment="1">
      <alignment horizontal="center"/>
    </xf>
    <xf numFmtId="0" fontId="14" fillId="2" borderId="1" xfId="0" applyFont="1" applyFill="1" applyBorder="1" applyAlignment="1">
      <alignment wrapText="1"/>
    </xf>
    <xf numFmtId="49" fontId="7" fillId="2" borderId="1" xfId="0" applyNumberFormat="1" applyFont="1" applyFill="1" applyBorder="1" applyAlignment="1">
      <alignment horizontal="center"/>
    </xf>
    <xf numFmtId="164" fontId="7" fillId="2" borderId="1" xfId="0" applyNumberFormat="1" applyFont="1" applyFill="1" applyBorder="1" applyAlignment="1">
      <alignment horizontal="center"/>
    </xf>
    <xf numFmtId="0" fontId="23" fillId="2" borderId="1" xfId="0" applyFont="1" applyFill="1" applyBorder="1" applyAlignment="1">
      <alignment horizontal="left" wrapText="1"/>
    </xf>
    <xf numFmtId="49" fontId="24" fillId="2" borderId="1" xfId="0" applyNumberFormat="1" applyFont="1" applyFill="1" applyBorder="1" applyAlignment="1">
      <alignment horizontal="center"/>
    </xf>
    <xf numFmtId="2" fontId="7" fillId="2" borderId="1" xfId="0" applyNumberFormat="1" applyFont="1" applyFill="1" applyBorder="1" applyAlignment="1">
      <alignment horizontal="center" wrapText="1"/>
    </xf>
    <xf numFmtId="0" fontId="14" fillId="2" borderId="1" xfId="5" applyNumberFormat="1" applyFont="1" applyFill="1" applyBorder="1" applyAlignment="1" applyProtection="1">
      <alignment horizontal="left" vertical="center" wrapText="1"/>
      <protection hidden="1"/>
    </xf>
    <xf numFmtId="0" fontId="25" fillId="2" borderId="0" xfId="0" applyFont="1" applyFill="1" applyBorder="1"/>
    <xf numFmtId="49" fontId="21" fillId="2" borderId="1" xfId="0" applyNumberFormat="1" applyFont="1" applyFill="1" applyBorder="1" applyAlignment="1">
      <alignment horizontal="center" wrapText="1"/>
    </xf>
    <xf numFmtId="49" fontId="21" fillId="2" borderId="2" xfId="0" applyNumberFormat="1" applyFont="1" applyFill="1" applyBorder="1" applyAlignment="1">
      <alignment horizontal="center" wrapText="1"/>
    </xf>
    <xf numFmtId="49" fontId="21" fillId="2" borderId="1" xfId="3" applyNumberFormat="1" applyFont="1" applyFill="1" applyBorder="1" applyAlignment="1">
      <alignment horizontal="center" wrapText="1"/>
    </xf>
    <xf numFmtId="49" fontId="21" fillId="2" borderId="7" xfId="3" applyNumberFormat="1" applyFont="1" applyFill="1" applyBorder="1" applyAlignment="1">
      <alignment horizontal="center" vertical="center" wrapText="1"/>
    </xf>
    <xf numFmtId="0" fontId="14" fillId="2" borderId="8" xfId="0" applyFont="1" applyFill="1" applyBorder="1" applyAlignment="1">
      <alignment horizontal="left" vertical="center" wrapText="1"/>
    </xf>
    <xf numFmtId="49" fontId="24" fillId="2" borderId="1" xfId="0" applyNumberFormat="1" applyFont="1" applyFill="1" applyBorder="1" applyAlignment="1">
      <alignment horizontal="center" wrapText="1"/>
    </xf>
    <xf numFmtId="49" fontId="24" fillId="2" borderId="2" xfId="0" applyNumberFormat="1" applyFont="1" applyFill="1" applyBorder="1" applyAlignment="1">
      <alignment horizontal="center" wrapText="1"/>
    </xf>
    <xf numFmtId="49" fontId="24" fillId="2" borderId="1" xfId="3" applyNumberFormat="1" applyFont="1" applyFill="1" applyBorder="1" applyAlignment="1">
      <alignment horizontal="center" wrapText="1"/>
    </xf>
    <xf numFmtId="49" fontId="24" fillId="2" borderId="7" xfId="3" applyNumberFormat="1" applyFont="1" applyFill="1" applyBorder="1" applyAlignment="1">
      <alignment horizontal="center" vertical="center" wrapText="1"/>
    </xf>
    <xf numFmtId="2" fontId="23" fillId="2" borderId="1" xfId="4" applyNumberFormat="1" applyFont="1" applyFill="1" applyBorder="1" applyAlignment="1" applyProtection="1">
      <alignment horizontal="left" wrapText="1"/>
      <protection hidden="1"/>
    </xf>
    <xf numFmtId="1" fontId="14" fillId="2" borderId="1" xfId="0" applyNumberFormat="1" applyFont="1" applyFill="1" applyBorder="1" applyAlignment="1">
      <alignment horizontal="left" wrapText="1"/>
    </xf>
    <xf numFmtId="49" fontId="7" fillId="2" borderId="7" xfId="3" applyNumberFormat="1" applyFont="1" applyFill="1" applyBorder="1" applyAlignment="1">
      <alignment horizontal="left" wrapText="1"/>
    </xf>
    <xf numFmtId="0" fontId="14" fillId="2" borderId="1" xfId="0" applyNumberFormat="1" applyFont="1" applyFill="1" applyBorder="1" applyAlignment="1">
      <alignment wrapText="1"/>
    </xf>
    <xf numFmtId="0" fontId="14" fillId="2" borderId="1" xfId="0" applyNumberFormat="1" applyFont="1" applyFill="1" applyBorder="1" applyAlignment="1">
      <alignment horizontal="left" wrapText="1"/>
    </xf>
    <xf numFmtId="0" fontId="14" fillId="2" borderId="1" xfId="0" applyFont="1" applyFill="1" applyBorder="1" applyAlignment="1">
      <alignment horizontal="left" wrapText="1"/>
    </xf>
    <xf numFmtId="0" fontId="5" fillId="2" borderId="1" xfId="0" applyFont="1" applyFill="1" applyBorder="1" applyAlignment="1">
      <alignment horizontal="center"/>
    </xf>
    <xf numFmtId="0" fontId="13" fillId="2" borderId="1" xfId="0" applyFont="1" applyFill="1" applyBorder="1" applyAlignment="1">
      <alignment horizontal="left" wrapText="1"/>
    </xf>
    <xf numFmtId="0" fontId="7" fillId="2" borderId="1" xfId="0" applyFont="1" applyFill="1" applyBorder="1" applyAlignment="1">
      <alignment horizontal="center"/>
    </xf>
    <xf numFmtId="2" fontId="5" fillId="2" borderId="1" xfId="0" applyNumberFormat="1" applyFont="1" applyFill="1" applyBorder="1" applyAlignment="1">
      <alignment horizontal="center" wrapText="1"/>
    </xf>
    <xf numFmtId="1" fontId="10" fillId="2" borderId="1" xfId="0" applyNumberFormat="1" applyFont="1" applyFill="1" applyBorder="1" applyAlignment="1">
      <alignment horizontal="left" vertical="center" wrapText="1"/>
    </xf>
    <xf numFmtId="0" fontId="26" fillId="2" borderId="0" xfId="0" applyFont="1" applyFill="1" applyBorder="1"/>
    <xf numFmtId="0" fontId="13" fillId="2" borderId="0" xfId="0" applyFont="1" applyFill="1" applyBorder="1"/>
    <xf numFmtId="0" fontId="27" fillId="2" borderId="0" xfId="0" applyFont="1" applyFill="1" applyBorder="1"/>
    <xf numFmtId="10" fontId="14" fillId="2" borderId="1" xfId="0" applyNumberFormat="1" applyFont="1" applyFill="1" applyBorder="1" applyAlignment="1">
      <alignment horizontal="left" wrapText="1"/>
    </xf>
    <xf numFmtId="0" fontId="14" fillId="2" borderId="1" xfId="0" applyFont="1" applyFill="1" applyBorder="1" applyAlignment="1">
      <alignment vertical="top" wrapText="1"/>
    </xf>
    <xf numFmtId="0" fontId="13" fillId="2" borderId="1" xfId="5" applyNumberFormat="1" applyFont="1" applyFill="1" applyBorder="1" applyAlignment="1" applyProtection="1">
      <alignment horizontal="left" vertical="center" wrapText="1"/>
      <protection hidden="1"/>
    </xf>
    <xf numFmtId="0" fontId="13" fillId="2" borderId="1" xfId="5" applyNumberFormat="1" applyFont="1" applyFill="1" applyBorder="1" applyAlignment="1" applyProtection="1">
      <alignment horizontal="left" vertical="center" wrapText="1" readingOrder="1"/>
      <protection hidden="1"/>
    </xf>
    <xf numFmtId="49" fontId="10" fillId="2" borderId="1" xfId="0" applyNumberFormat="1" applyFont="1" applyFill="1" applyBorder="1" applyAlignment="1">
      <alignment horizontal="left" vertical="center" wrapText="1"/>
    </xf>
    <xf numFmtId="49" fontId="28" fillId="2" borderId="1" xfId="0" applyNumberFormat="1" applyFont="1" applyFill="1" applyBorder="1" applyAlignment="1">
      <alignment horizontal="center"/>
    </xf>
    <xf numFmtId="49" fontId="10" fillId="2" borderId="1" xfId="0" applyNumberFormat="1" applyFont="1" applyFill="1" applyBorder="1" applyAlignment="1">
      <alignment vertical="center" wrapText="1"/>
    </xf>
    <xf numFmtId="0" fontId="13" fillId="2" borderId="1" xfId="0" applyNumberFormat="1" applyFont="1" applyFill="1" applyBorder="1" applyAlignment="1">
      <alignment wrapText="1"/>
    </xf>
    <xf numFmtId="49" fontId="10" fillId="2" borderId="1" xfId="0" applyNumberFormat="1" applyFont="1" applyFill="1" applyBorder="1" applyAlignment="1">
      <alignment wrapText="1"/>
    </xf>
    <xf numFmtId="49" fontId="23" fillId="2" borderId="1" xfId="0" applyNumberFormat="1" applyFont="1" applyFill="1" applyBorder="1" applyAlignment="1">
      <alignment wrapText="1"/>
    </xf>
    <xf numFmtId="49" fontId="29" fillId="2" borderId="1" xfId="0" applyNumberFormat="1" applyFont="1" applyFill="1" applyBorder="1" applyAlignment="1">
      <alignment horizontal="center"/>
    </xf>
    <xf numFmtId="49" fontId="10" fillId="2" borderId="1" xfId="0" applyNumberFormat="1" applyFont="1" applyFill="1" applyBorder="1" applyAlignment="1">
      <alignment horizontal="left" wrapText="1"/>
    </xf>
    <xf numFmtId="2" fontId="28" fillId="2" borderId="1" xfId="0" applyNumberFormat="1" applyFont="1" applyFill="1" applyBorder="1" applyAlignment="1">
      <alignment horizontal="center"/>
    </xf>
    <xf numFmtId="2" fontId="21" fillId="2" borderId="1" xfId="0" applyNumberFormat="1" applyFont="1" applyFill="1" applyBorder="1" applyAlignment="1">
      <alignment horizontal="center"/>
    </xf>
    <xf numFmtId="0" fontId="10" fillId="2" borderId="1" xfId="0" applyNumberFormat="1" applyFont="1" applyFill="1" applyBorder="1" applyAlignment="1">
      <alignment wrapText="1"/>
    </xf>
    <xf numFmtId="0" fontId="21" fillId="2" borderId="1" xfId="0" applyFont="1" applyFill="1" applyBorder="1" applyAlignment="1">
      <alignment horizontal="center"/>
    </xf>
    <xf numFmtId="2" fontId="14" fillId="2" borderId="1" xfId="5" applyNumberFormat="1" applyFont="1" applyFill="1" applyBorder="1" applyAlignment="1" applyProtection="1">
      <alignment horizontal="left" wrapText="1"/>
      <protection hidden="1"/>
    </xf>
    <xf numFmtId="0" fontId="24" fillId="2" borderId="1" xfId="0" applyFont="1" applyFill="1" applyBorder="1" applyAlignment="1">
      <alignment horizontal="center"/>
    </xf>
    <xf numFmtId="2" fontId="24" fillId="2" borderId="1" xfId="0" applyNumberFormat="1" applyFont="1" applyFill="1" applyBorder="1" applyAlignment="1">
      <alignment horizontal="center"/>
    </xf>
    <xf numFmtId="0" fontId="13" fillId="2" borderId="0" xfId="0" applyFont="1" applyFill="1" applyBorder="1" applyAlignment="1">
      <alignment horizontal="center"/>
    </xf>
    <xf numFmtId="0" fontId="13" fillId="2" borderId="1" xfId="0" applyFont="1" applyFill="1" applyBorder="1" applyAlignment="1">
      <alignment horizontal="left" vertical="center" wrapText="1"/>
    </xf>
    <xf numFmtId="0" fontId="13" fillId="2" borderId="0" xfId="0" applyFont="1" applyFill="1"/>
    <xf numFmtId="0" fontId="26" fillId="2" borderId="0" xfId="0" applyFont="1" applyFill="1" applyBorder="1" applyAlignment="1">
      <alignment horizontal="center"/>
    </xf>
    <xf numFmtId="0" fontId="13" fillId="2" borderId="6" xfId="0" applyFont="1" applyFill="1" applyBorder="1" applyAlignment="1">
      <alignment wrapText="1"/>
    </xf>
    <xf numFmtId="0" fontId="14" fillId="2" borderId="0" xfId="0" applyFont="1" applyFill="1" applyAlignment="1">
      <alignment wrapText="1"/>
    </xf>
    <xf numFmtId="10" fontId="14" fillId="2" borderId="1" xfId="0" applyNumberFormat="1" applyFont="1" applyFill="1" applyBorder="1" applyAlignment="1">
      <alignment wrapText="1"/>
    </xf>
    <xf numFmtId="166" fontId="14" fillId="2" borderId="1" xfId="0" applyNumberFormat="1" applyFont="1" applyFill="1" applyBorder="1" applyAlignment="1">
      <alignment wrapText="1"/>
    </xf>
    <xf numFmtId="0" fontId="13" fillId="2" borderId="0" xfId="0" applyFont="1" applyFill="1" applyAlignment="1">
      <alignment wrapText="1"/>
    </xf>
    <xf numFmtId="2" fontId="21" fillId="2" borderId="1" xfId="0" applyNumberFormat="1" applyFont="1" applyFill="1" applyBorder="1" applyAlignment="1">
      <alignment horizontal="center" wrapText="1"/>
    </xf>
    <xf numFmtId="49" fontId="14" fillId="2" borderId="1" xfId="0" applyNumberFormat="1" applyFont="1" applyFill="1" applyBorder="1" applyAlignment="1">
      <alignment wrapText="1"/>
    </xf>
    <xf numFmtId="49" fontId="13" fillId="2" borderId="1" xfId="0" applyNumberFormat="1" applyFont="1" applyFill="1" applyBorder="1" applyAlignment="1">
      <alignment wrapText="1"/>
    </xf>
    <xf numFmtId="2" fontId="13" fillId="2" borderId="1" xfId="4" applyNumberFormat="1" applyFont="1" applyFill="1" applyBorder="1" applyAlignment="1" applyProtection="1">
      <alignment horizontal="left" wrapText="1"/>
      <protection hidden="1"/>
    </xf>
    <xf numFmtId="0" fontId="13" fillId="2" borderId="6" xfId="5" applyNumberFormat="1" applyFont="1" applyFill="1" applyBorder="1" applyAlignment="1" applyProtection="1">
      <alignment horizontal="left" vertical="center" wrapText="1"/>
      <protection hidden="1"/>
    </xf>
    <xf numFmtId="0" fontId="14" fillId="2" borderId="6" xfId="5" applyNumberFormat="1" applyFont="1" applyFill="1" applyBorder="1" applyAlignment="1" applyProtection="1">
      <alignment horizontal="left" vertical="center" wrapText="1"/>
      <protection hidden="1"/>
    </xf>
    <xf numFmtId="49" fontId="13" fillId="2" borderId="6" xfId="0" applyNumberFormat="1" applyFont="1" applyFill="1" applyBorder="1" applyAlignment="1">
      <alignment wrapText="1"/>
    </xf>
    <xf numFmtId="0" fontId="13" fillId="2" borderId="6" xfId="0" applyFont="1" applyFill="1" applyBorder="1" applyAlignment="1">
      <alignment horizontal="justify"/>
    </xf>
    <xf numFmtId="1" fontId="13" fillId="2" borderId="6" xfId="0" applyNumberFormat="1" applyFont="1" applyFill="1" applyBorder="1" applyAlignment="1">
      <alignment horizontal="left" vertical="center" wrapText="1"/>
    </xf>
    <xf numFmtId="49" fontId="5" fillId="2" borderId="2" xfId="0" applyNumberFormat="1" applyFont="1" applyFill="1" applyBorder="1" applyAlignment="1">
      <alignment horizontal="center"/>
    </xf>
    <xf numFmtId="0" fontId="5" fillId="2" borderId="7" xfId="0" applyFont="1" applyFill="1" applyBorder="1" applyAlignment="1">
      <alignment horizontal="center"/>
    </xf>
    <xf numFmtId="49" fontId="7" fillId="2" borderId="2" xfId="0" applyNumberFormat="1" applyFont="1" applyFill="1" applyBorder="1" applyAlignment="1">
      <alignment horizontal="center"/>
    </xf>
    <xf numFmtId="0" fontId="7" fillId="2" borderId="7" xfId="0" applyFont="1" applyFill="1" applyBorder="1" applyAlignment="1">
      <alignment horizontal="center"/>
    </xf>
    <xf numFmtId="49" fontId="5" fillId="2" borderId="7" xfId="3" applyNumberFormat="1" applyFont="1" applyFill="1" applyBorder="1" applyAlignment="1">
      <alignment horizontal="left" wrapText="1"/>
    </xf>
    <xf numFmtId="10" fontId="13" fillId="2" borderId="1" xfId="0" applyNumberFormat="1" applyFont="1" applyFill="1" applyBorder="1" applyAlignment="1">
      <alignment wrapText="1"/>
    </xf>
    <xf numFmtId="0" fontId="13" fillId="2" borderId="1" xfId="0" applyFont="1" applyFill="1" applyBorder="1" applyAlignment="1">
      <alignment horizontal="right" wrapText="1"/>
    </xf>
    <xf numFmtId="2" fontId="14" fillId="2" borderId="0" xfId="0" applyNumberFormat="1" applyFont="1" applyFill="1" applyBorder="1"/>
    <xf numFmtId="49" fontId="0" fillId="2" borderId="0" xfId="0" applyNumberFormat="1" applyFont="1" applyFill="1" applyAlignment="1">
      <alignment horizontal="center"/>
    </xf>
    <xf numFmtId="2" fontId="7" fillId="2" borderId="0" xfId="0" applyNumberFormat="1" applyFont="1" applyFill="1" applyAlignment="1">
      <alignment horizontal="center"/>
    </xf>
    <xf numFmtId="49" fontId="0" fillId="2" borderId="1" xfId="0" applyNumberFormat="1" applyFont="1" applyFill="1" applyBorder="1" applyAlignment="1">
      <alignment horizontal="center"/>
    </xf>
    <xf numFmtId="2" fontId="14" fillId="2" borderId="0" xfId="0" applyNumberFormat="1" applyFont="1" applyFill="1" applyAlignment="1">
      <alignment horizontal="center"/>
    </xf>
    <xf numFmtId="2" fontId="7" fillId="3" borderId="1" xfId="0" applyNumberFormat="1" applyFont="1" applyFill="1" applyBorder="1" applyAlignment="1">
      <alignment horizontal="center"/>
    </xf>
    <xf numFmtId="0" fontId="7" fillId="2" borderId="0" xfId="0" applyFont="1" applyFill="1" applyAlignment="1">
      <alignment horizontal="center"/>
    </xf>
    <xf numFmtId="0" fontId="7" fillId="0" borderId="0" xfId="0" applyFont="1" applyFill="1"/>
    <xf numFmtId="0" fontId="7" fillId="0" borderId="0" xfId="0" applyFont="1" applyFill="1" applyAlignment="1">
      <alignment horizontal="left" wrapText="1"/>
    </xf>
    <xf numFmtId="0" fontId="14" fillId="0" borderId="0" xfId="0" applyFont="1" applyFill="1"/>
    <xf numFmtId="0" fontId="14" fillId="0" borderId="0" xfId="0" applyFont="1" applyFill="1" applyAlignment="1">
      <alignment horizontal="center"/>
    </xf>
    <xf numFmtId="0" fontId="13" fillId="0" borderId="1" xfId="0" applyFont="1" applyFill="1" applyBorder="1" applyAlignment="1">
      <alignment horizontal="center" vertical="center"/>
    </xf>
    <xf numFmtId="49" fontId="13" fillId="0" borderId="1" xfId="0" applyNumberFormat="1" applyFont="1" applyFill="1" applyBorder="1" applyAlignment="1">
      <alignment horizontal="center" vertical="center" textRotation="90" wrapText="1"/>
    </xf>
    <xf numFmtId="0" fontId="14" fillId="0" borderId="1" xfId="0" applyFont="1" applyFill="1" applyBorder="1" applyAlignment="1">
      <alignment horizontal="center"/>
    </xf>
    <xf numFmtId="1" fontId="13"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center" wrapText="1"/>
    </xf>
    <xf numFmtId="164" fontId="5" fillId="0" borderId="1" xfId="0" applyNumberFormat="1" applyFont="1" applyFill="1" applyBorder="1" applyAlignment="1">
      <alignment horizontal="center"/>
    </xf>
    <xf numFmtId="0" fontId="10" fillId="0" borderId="1" xfId="0" applyFont="1" applyFill="1" applyBorder="1" applyAlignment="1">
      <alignment horizontal="left" wrapText="1"/>
    </xf>
    <xf numFmtId="49" fontId="21" fillId="0" borderId="1" xfId="0" applyNumberFormat="1" applyFont="1" applyFill="1" applyBorder="1" applyAlignment="1">
      <alignment horizontal="center"/>
    </xf>
    <xf numFmtId="49" fontId="5" fillId="0" borderId="1" xfId="0" applyNumberFormat="1" applyFont="1" applyFill="1" applyBorder="1" applyAlignment="1">
      <alignment horizontal="center"/>
    </xf>
    <xf numFmtId="49" fontId="7" fillId="0" borderId="1" xfId="0" applyNumberFormat="1" applyFont="1" applyFill="1" applyBorder="1" applyAlignment="1">
      <alignment horizontal="center" wrapText="1"/>
    </xf>
    <xf numFmtId="49" fontId="7" fillId="0" borderId="1" xfId="0" applyNumberFormat="1" applyFont="1" applyFill="1" applyBorder="1" applyAlignment="1">
      <alignment horizontal="center"/>
    </xf>
    <xf numFmtId="0" fontId="23" fillId="0" borderId="1" xfId="0" applyFont="1" applyFill="1" applyBorder="1" applyAlignment="1">
      <alignment horizontal="left" wrapText="1"/>
    </xf>
    <xf numFmtId="49" fontId="24" fillId="0" borderId="1" xfId="0" applyNumberFormat="1" applyFont="1" applyFill="1" applyBorder="1" applyAlignment="1">
      <alignment horizontal="center"/>
    </xf>
    <xf numFmtId="0" fontId="14" fillId="0" borderId="1" xfId="5" applyNumberFormat="1" applyFont="1" applyFill="1" applyBorder="1" applyAlignment="1" applyProtection="1">
      <alignment horizontal="left" vertical="center" wrapText="1"/>
      <protection hidden="1"/>
    </xf>
    <xf numFmtId="49" fontId="21" fillId="0" borderId="1" xfId="0" applyNumberFormat="1" applyFont="1" applyFill="1" applyBorder="1" applyAlignment="1">
      <alignment horizontal="center" wrapText="1"/>
    </xf>
    <xf numFmtId="49" fontId="24" fillId="0" borderId="1" xfId="0" applyNumberFormat="1" applyFont="1" applyFill="1" applyBorder="1" applyAlignment="1">
      <alignment horizontal="center" wrapText="1"/>
    </xf>
    <xf numFmtId="0" fontId="14" fillId="0" borderId="1" xfId="0" applyNumberFormat="1" applyFont="1" applyFill="1" applyBorder="1" applyAlignment="1">
      <alignment wrapText="1"/>
    </xf>
    <xf numFmtId="0" fontId="5" fillId="0" borderId="1" xfId="0" applyFont="1" applyFill="1" applyBorder="1" applyAlignment="1">
      <alignment horizontal="center"/>
    </xf>
    <xf numFmtId="0" fontId="13" fillId="0" borderId="1" xfId="0" applyFont="1" applyFill="1" applyBorder="1" applyAlignment="1">
      <alignment horizontal="left" wrapText="1"/>
    </xf>
    <xf numFmtId="0" fontId="7" fillId="0" borderId="1" xfId="0" applyFont="1" applyFill="1" applyBorder="1" applyAlignment="1">
      <alignment horizontal="center"/>
    </xf>
    <xf numFmtId="1" fontId="10" fillId="0" borderId="1" xfId="0" applyNumberFormat="1" applyFont="1" applyFill="1" applyBorder="1" applyAlignment="1">
      <alignment horizontal="left" vertical="center" wrapText="1"/>
    </xf>
    <xf numFmtId="10" fontId="14" fillId="0" borderId="1" xfId="0" applyNumberFormat="1" applyFont="1" applyFill="1" applyBorder="1" applyAlignment="1">
      <alignment horizontal="left" wrapText="1"/>
    </xf>
    <xf numFmtId="0" fontId="14" fillId="0" borderId="1" xfId="0" applyFont="1" applyFill="1" applyBorder="1" applyAlignment="1">
      <alignment vertical="top" wrapText="1"/>
    </xf>
    <xf numFmtId="0" fontId="13" fillId="0" borderId="1" xfId="5" applyNumberFormat="1" applyFont="1" applyFill="1" applyBorder="1" applyAlignment="1" applyProtection="1">
      <alignment horizontal="left" vertical="center" wrapText="1"/>
      <protection hidden="1"/>
    </xf>
    <xf numFmtId="0" fontId="13" fillId="0" borderId="1" xfId="0" applyNumberFormat="1" applyFont="1" applyFill="1" applyBorder="1" applyAlignment="1">
      <alignment wrapText="1"/>
    </xf>
    <xf numFmtId="49" fontId="13" fillId="0" borderId="1" xfId="0" applyNumberFormat="1" applyFont="1" applyFill="1" applyBorder="1" applyAlignment="1">
      <alignment wrapText="1"/>
    </xf>
    <xf numFmtId="0" fontId="13" fillId="0" borderId="1" xfId="0" applyFont="1" applyFill="1" applyBorder="1" applyAlignment="1">
      <alignment horizontal="left" vertical="center" wrapText="1"/>
    </xf>
    <xf numFmtId="0" fontId="14" fillId="0" borderId="0" xfId="0" applyFont="1" applyFill="1" applyAlignment="1">
      <alignment wrapText="1"/>
    </xf>
    <xf numFmtId="10" fontId="14" fillId="0" borderId="1" xfId="0" applyNumberFormat="1" applyFont="1" applyFill="1" applyBorder="1" applyAlignment="1">
      <alignment wrapText="1"/>
    </xf>
    <xf numFmtId="166" fontId="14" fillId="0" borderId="1" xfId="0" applyNumberFormat="1" applyFont="1" applyFill="1" applyBorder="1" applyAlignment="1">
      <alignment wrapText="1"/>
    </xf>
    <xf numFmtId="0" fontId="13" fillId="0" borderId="0" xfId="0" applyFont="1" applyFill="1" applyAlignment="1">
      <alignment wrapText="1"/>
    </xf>
    <xf numFmtId="0" fontId="13" fillId="0" borderId="6" xfId="5" applyNumberFormat="1" applyFont="1" applyFill="1" applyBorder="1" applyAlignment="1" applyProtection="1">
      <alignment horizontal="left" vertical="center" wrapText="1"/>
      <protection hidden="1"/>
    </xf>
    <xf numFmtId="0" fontId="14" fillId="0" borderId="6" xfId="5" applyNumberFormat="1" applyFont="1" applyFill="1" applyBorder="1" applyAlignment="1" applyProtection="1">
      <alignment horizontal="left" vertical="center" wrapText="1"/>
      <protection hidden="1"/>
    </xf>
    <xf numFmtId="49" fontId="13" fillId="0" borderId="6" xfId="0" applyNumberFormat="1" applyFont="1" applyFill="1" applyBorder="1" applyAlignment="1">
      <alignment wrapText="1"/>
    </xf>
    <xf numFmtId="0" fontId="13" fillId="0" borderId="6" xfId="0" applyFont="1" applyFill="1" applyBorder="1" applyAlignment="1">
      <alignment horizontal="justify"/>
    </xf>
    <xf numFmtId="0" fontId="5" fillId="0" borderId="1" xfId="0" applyFont="1" applyFill="1" applyBorder="1" applyAlignment="1">
      <alignment horizontal="center" vertical="center" textRotation="90" wrapText="1"/>
    </xf>
    <xf numFmtId="0" fontId="5" fillId="0" borderId="1" xfId="0" applyFont="1" applyFill="1" applyBorder="1" applyAlignment="1">
      <alignment horizontal="center" vertical="center" wrapText="1"/>
    </xf>
    <xf numFmtId="49" fontId="5" fillId="0" borderId="1" xfId="2" applyNumberFormat="1" applyFont="1" applyFill="1" applyBorder="1" applyAlignment="1">
      <alignment horizontal="center" vertical="center" wrapText="1"/>
    </xf>
    <xf numFmtId="167" fontId="5" fillId="0" borderId="1" xfId="2" applyNumberFormat="1" applyFont="1" applyFill="1" applyBorder="1" applyAlignment="1">
      <alignment horizontal="center" vertical="center" wrapText="1"/>
    </xf>
    <xf numFmtId="168" fontId="5" fillId="0" borderId="1" xfId="2" applyNumberFormat="1" applyFont="1" applyFill="1" applyBorder="1" applyAlignment="1">
      <alignment horizontal="center" vertical="center" wrapText="1"/>
    </xf>
    <xf numFmtId="0" fontId="10" fillId="0" borderId="1" xfId="0" applyFont="1" applyFill="1" applyBorder="1" applyAlignment="1">
      <alignment horizontal="center" vertical="center"/>
    </xf>
    <xf numFmtId="49"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xf>
    <xf numFmtId="2" fontId="5" fillId="0" borderId="1"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2" fontId="7" fillId="0" borderId="1" xfId="0" applyNumberFormat="1" applyFont="1" applyFill="1" applyBorder="1" applyAlignment="1">
      <alignment horizontal="center" vertical="center" wrapText="1"/>
    </xf>
    <xf numFmtId="49" fontId="21" fillId="0" borderId="1" xfId="0" applyNumberFormat="1" applyFont="1" applyFill="1" applyBorder="1" applyAlignment="1">
      <alignment horizontal="center" vertical="center"/>
    </xf>
    <xf numFmtId="49" fontId="24" fillId="0" borderId="1" xfId="0" applyNumberFormat="1" applyFont="1" applyFill="1" applyBorder="1" applyAlignment="1">
      <alignment horizontal="center" vertical="center"/>
    </xf>
    <xf numFmtId="2" fontId="5" fillId="0" borderId="1" xfId="0" applyNumberFormat="1" applyFont="1" applyFill="1" applyBorder="1" applyAlignment="1">
      <alignment horizontal="center" vertical="center"/>
    </xf>
    <xf numFmtId="2" fontId="7" fillId="0" borderId="1" xfId="0" applyNumberFormat="1" applyFont="1" applyFill="1" applyBorder="1" applyAlignment="1">
      <alignment horizontal="center" vertical="center"/>
    </xf>
    <xf numFmtId="49" fontId="5" fillId="0" borderId="1"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10" fontId="13" fillId="0" borderId="1" xfId="0" applyNumberFormat="1" applyFont="1" applyFill="1" applyBorder="1" applyAlignment="1">
      <alignment wrapText="1"/>
    </xf>
    <xf numFmtId="0" fontId="13" fillId="0" borderId="1" xfId="0" applyFont="1" applyFill="1" applyBorder="1" applyAlignment="1">
      <alignment horizontal="right" vertical="center"/>
    </xf>
    <xf numFmtId="165" fontId="5" fillId="0" borderId="1" xfId="0" applyNumberFormat="1" applyFont="1" applyFill="1" applyBorder="1" applyAlignment="1">
      <alignment horizontal="center" vertical="center"/>
    </xf>
    <xf numFmtId="0" fontId="32" fillId="0" borderId="0" xfId="0" applyFont="1"/>
    <xf numFmtId="0" fontId="34" fillId="0" borderId="1" xfId="0" applyFont="1" applyFill="1" applyBorder="1" applyAlignment="1" applyProtection="1">
      <alignment horizontal="center" vertical="center" wrapText="1"/>
      <protection locked="0"/>
    </xf>
    <xf numFmtId="0" fontId="32" fillId="0" borderId="1" xfId="0" applyFont="1" applyBorder="1" applyAlignment="1">
      <alignment horizontal="center"/>
    </xf>
    <xf numFmtId="0" fontId="34" fillId="0" borderId="1" xfId="0" applyFont="1" applyFill="1" applyBorder="1" applyAlignment="1" applyProtection="1">
      <alignment vertical="center" wrapText="1"/>
      <protection locked="0"/>
    </xf>
    <xf numFmtId="165" fontId="32" fillId="0" borderId="1" xfId="0" applyNumberFormat="1" applyFont="1" applyBorder="1"/>
    <xf numFmtId="49" fontId="11" fillId="2" borderId="1" xfId="0" applyNumberFormat="1" applyFont="1" applyFill="1" applyBorder="1" applyAlignment="1">
      <alignment horizontal="center"/>
    </xf>
    <xf numFmtId="0" fontId="21" fillId="2" borderId="1" xfId="0" applyFont="1" applyFill="1" applyBorder="1" applyAlignment="1">
      <alignment horizontal="left" wrapText="1"/>
    </xf>
    <xf numFmtId="165" fontId="21" fillId="2" borderId="1" xfId="2" applyNumberFormat="1" applyFont="1" applyFill="1" applyBorder="1" applyAlignment="1"/>
    <xf numFmtId="0" fontId="24" fillId="0" borderId="1" xfId="0" applyFont="1" applyFill="1" applyBorder="1" applyAlignment="1" applyProtection="1">
      <alignment horizontal="center" vertical="center" wrapText="1"/>
      <protection locked="0"/>
    </xf>
    <xf numFmtId="0" fontId="24" fillId="0" borderId="1" xfId="0" applyFont="1" applyFill="1" applyBorder="1" applyAlignment="1" applyProtection="1">
      <alignment vertical="center" wrapText="1"/>
      <protection locked="0"/>
    </xf>
    <xf numFmtId="165" fontId="34" fillId="0" borderId="1" xfId="0" applyNumberFormat="1" applyFont="1" applyFill="1" applyBorder="1" applyAlignment="1" applyProtection="1">
      <alignment vertical="center" wrapText="1"/>
      <protection locked="0"/>
    </xf>
    <xf numFmtId="4" fontId="21" fillId="2" borderId="1" xfId="2" applyNumberFormat="1" applyFont="1" applyFill="1" applyBorder="1" applyAlignment="1"/>
    <xf numFmtId="0" fontId="24" fillId="2" borderId="1" xfId="0" applyFont="1" applyFill="1" applyBorder="1" applyAlignment="1">
      <alignment horizontal="left" wrapText="1"/>
    </xf>
    <xf numFmtId="4" fontId="24" fillId="2" borderId="1" xfId="2" applyNumberFormat="1" applyFont="1" applyFill="1" applyBorder="1" applyAlignment="1"/>
    <xf numFmtId="0" fontId="35" fillId="2" borderId="1" xfId="0" applyFont="1" applyFill="1" applyBorder="1" applyAlignment="1">
      <alignment horizontal="left" wrapText="1"/>
    </xf>
    <xf numFmtId="4" fontId="35" fillId="0" borderId="1" xfId="2" applyNumberFormat="1" applyFont="1" applyFill="1" applyBorder="1" applyAlignment="1"/>
    <xf numFmtId="4" fontId="35" fillId="2" borderId="1" xfId="2" applyNumberFormat="1" applyFont="1" applyFill="1" applyBorder="1" applyAlignment="1"/>
    <xf numFmtId="0" fontId="21" fillId="0" borderId="1" xfId="0" applyFont="1" applyFill="1" applyBorder="1" applyAlignment="1" applyProtection="1">
      <alignment vertical="center" wrapText="1"/>
      <protection locked="0"/>
    </xf>
    <xf numFmtId="0" fontId="36" fillId="0" borderId="1" xfId="0" applyFont="1" applyFill="1" applyBorder="1" applyAlignment="1" applyProtection="1">
      <alignment vertical="center" wrapText="1"/>
      <protection locked="0"/>
    </xf>
    <xf numFmtId="165" fontId="36" fillId="0" borderId="1" xfId="0" applyNumberFormat="1" applyFont="1" applyFill="1" applyBorder="1" applyAlignment="1" applyProtection="1">
      <alignment vertical="center" wrapText="1"/>
      <protection locked="0"/>
    </xf>
    <xf numFmtId="164" fontId="5" fillId="4" borderId="1" xfId="0" applyNumberFormat="1" applyFont="1" applyFill="1" applyBorder="1"/>
    <xf numFmtId="164" fontId="7" fillId="4" borderId="1" xfId="0" applyNumberFormat="1" applyFont="1" applyFill="1" applyBorder="1"/>
    <xf numFmtId="0" fontId="7" fillId="4" borderId="1" xfId="0" applyFont="1" applyFill="1" applyBorder="1"/>
    <xf numFmtId="0" fontId="1" fillId="0" borderId="0" xfId="0" applyFont="1"/>
    <xf numFmtId="0" fontId="5" fillId="0" borderId="0" xfId="0" applyFont="1" applyAlignment="1"/>
    <xf numFmtId="0" fontId="37" fillId="0" borderId="0" xfId="0" applyFont="1" applyAlignment="1"/>
    <xf numFmtId="0" fontId="7" fillId="0" borderId="0" xfId="0" applyFont="1" applyAlignment="1">
      <alignment horizontal="center"/>
    </xf>
    <xf numFmtId="0" fontId="7" fillId="0" borderId="1" xfId="0" applyFont="1" applyBorder="1"/>
    <xf numFmtId="0" fontId="38" fillId="0" borderId="1" xfId="0" applyFont="1" applyBorder="1" applyAlignment="1">
      <alignment horizontal="center" wrapText="1"/>
    </xf>
    <xf numFmtId="0" fontId="7" fillId="0" borderId="1" xfId="0" applyFont="1" applyBorder="1" applyAlignment="1">
      <alignment horizontal="center"/>
    </xf>
    <xf numFmtId="0" fontId="7" fillId="0" borderId="2" xfId="0" applyFont="1" applyBorder="1" applyAlignment="1">
      <alignment horizontal="left" vertical="top" wrapText="1"/>
    </xf>
    <xf numFmtId="164" fontId="39"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xf>
    <xf numFmtId="0" fontId="7" fillId="2" borderId="2" xfId="5" applyNumberFormat="1" applyFont="1" applyFill="1" applyBorder="1" applyAlignment="1" applyProtection="1">
      <alignment horizontal="left" vertical="center" wrapText="1"/>
      <protection hidden="1"/>
    </xf>
    <xf numFmtId="164" fontId="1" fillId="0" borderId="1" xfId="0" applyNumberFormat="1" applyFont="1" applyBorder="1" applyAlignment="1">
      <alignment horizontal="center" vertical="center" wrapText="1"/>
    </xf>
    <xf numFmtId="0" fontId="0" fillId="0" borderId="1" xfId="0" applyBorder="1" applyAlignment="1">
      <alignment horizontal="center" vertical="center" wrapText="1"/>
    </xf>
    <xf numFmtId="164" fontId="0" fillId="0" borderId="1" xfId="0" applyNumberFormat="1" applyBorder="1" applyAlignment="1">
      <alignment horizontal="center" vertical="center" wrapText="1"/>
    </xf>
    <xf numFmtId="0" fontId="5" fillId="0" borderId="1" xfId="0" applyFont="1" applyBorder="1"/>
    <xf numFmtId="0" fontId="40" fillId="0" borderId="2" xfId="6" applyFont="1" applyFill="1" applyBorder="1" applyAlignment="1">
      <alignment horizontal="center" wrapText="1"/>
    </xf>
    <xf numFmtId="164" fontId="38" fillId="0" borderId="1" xfId="0" applyNumberFormat="1" applyFont="1" applyBorder="1" applyAlignment="1">
      <alignment horizontal="center"/>
    </xf>
    <xf numFmtId="0" fontId="41" fillId="0" borderId="0" xfId="0" applyFont="1" applyAlignment="1">
      <alignment horizontal="right"/>
    </xf>
    <xf numFmtId="0" fontId="41" fillId="0" borderId="0" xfId="0" applyFont="1" applyAlignment="1">
      <alignment horizontal="center"/>
    </xf>
    <xf numFmtId="0" fontId="41" fillId="0" borderId="0" xfId="0" applyFont="1"/>
    <xf numFmtId="2" fontId="7" fillId="4" borderId="1" xfId="0" applyNumberFormat="1" applyFont="1" applyFill="1" applyBorder="1" applyAlignment="1">
      <alignment horizontal="center"/>
    </xf>
    <xf numFmtId="0" fontId="13" fillId="0" borderId="1" xfId="0" applyFont="1" applyFill="1" applyBorder="1" applyAlignment="1">
      <alignment horizontal="center" vertical="center"/>
    </xf>
    <xf numFmtId="2" fontId="14" fillId="0" borderId="0" xfId="0" applyNumberFormat="1" applyFont="1" applyFill="1"/>
    <xf numFmtId="0" fontId="14" fillId="0" borderId="0" xfId="0" applyFont="1" applyFill="1" applyAlignment="1">
      <alignment horizontal="center" wrapText="1"/>
    </xf>
    <xf numFmtId="0" fontId="14" fillId="0" borderId="0" xfId="0" applyFont="1" applyFill="1" applyBorder="1"/>
    <xf numFmtId="165" fontId="13" fillId="0" borderId="0" xfId="0" applyNumberFormat="1" applyFont="1" applyFill="1" applyBorder="1" applyAlignment="1">
      <alignment horizontal="center" vertical="center" wrapText="1"/>
    </xf>
    <xf numFmtId="49" fontId="13" fillId="0" borderId="0" xfId="0" applyNumberFormat="1" applyFont="1" applyFill="1" applyBorder="1" applyAlignment="1">
      <alignment horizontal="center" wrapText="1"/>
    </xf>
    <xf numFmtId="0" fontId="13" fillId="0" borderId="3" xfId="0" applyFont="1" applyFill="1" applyBorder="1" applyAlignment="1">
      <alignment horizontal="center" vertical="center"/>
    </xf>
    <xf numFmtId="0" fontId="13" fillId="0" borderId="5" xfId="0" applyFont="1" applyFill="1" applyBorder="1" applyAlignment="1">
      <alignment horizontal="center" vertical="center"/>
    </xf>
    <xf numFmtId="49" fontId="13" fillId="0" borderId="1" xfId="0" applyNumberFormat="1" applyFont="1" applyFill="1" applyBorder="1" applyAlignment="1">
      <alignment horizontal="center" textRotation="90" wrapText="1"/>
    </xf>
    <xf numFmtId="164" fontId="13" fillId="0" borderId="1" xfId="0" applyNumberFormat="1" applyFont="1" applyFill="1" applyBorder="1" applyAlignment="1">
      <alignment horizontal="center"/>
    </xf>
    <xf numFmtId="49" fontId="5" fillId="0" borderId="2" xfId="0" applyNumberFormat="1" applyFont="1" applyFill="1" applyBorder="1" applyAlignment="1">
      <alignment horizontal="center" wrapText="1"/>
    </xf>
    <xf numFmtId="49" fontId="5" fillId="0" borderId="2" xfId="3" applyNumberFormat="1" applyFont="1" applyFill="1" applyBorder="1" applyAlignment="1">
      <alignment horizontal="center" wrapText="1"/>
    </xf>
    <xf numFmtId="49" fontId="5" fillId="0" borderId="1" xfId="3" applyNumberFormat="1" applyFont="1" applyFill="1" applyBorder="1" applyAlignment="1">
      <alignment horizontal="center" wrapText="1"/>
    </xf>
    <xf numFmtId="49" fontId="5" fillId="0" borderId="6" xfId="3" applyNumberFormat="1" applyFont="1" applyFill="1" applyBorder="1" applyAlignment="1">
      <alignment horizontal="center" wrapText="1"/>
    </xf>
    <xf numFmtId="49" fontId="5" fillId="0" borderId="7" xfId="3" applyNumberFormat="1" applyFont="1" applyFill="1" applyBorder="1" applyAlignment="1">
      <alignment horizontal="left" vertical="center" wrapText="1"/>
    </xf>
    <xf numFmtId="164" fontId="5" fillId="0" borderId="1" xfId="3" applyNumberFormat="1" applyFont="1" applyFill="1" applyBorder="1" applyAlignment="1">
      <alignment horizontal="center"/>
    </xf>
    <xf numFmtId="165" fontId="13" fillId="0" borderId="1" xfId="3" applyNumberFormat="1" applyFont="1" applyFill="1" applyBorder="1" applyAlignment="1">
      <alignment horizontal="center"/>
    </xf>
    <xf numFmtId="49" fontId="7" fillId="0" borderId="6" xfId="3" applyNumberFormat="1" applyFont="1" applyFill="1" applyBorder="1" applyAlignment="1">
      <alignment horizontal="center" wrapText="1"/>
    </xf>
    <xf numFmtId="2" fontId="13" fillId="0" borderId="1" xfId="0" applyNumberFormat="1" applyFont="1" applyFill="1" applyBorder="1" applyAlignment="1">
      <alignment horizontal="center"/>
    </xf>
    <xf numFmtId="0" fontId="14" fillId="0" borderId="1" xfId="4" applyNumberFormat="1" applyFont="1" applyFill="1" applyBorder="1" applyAlignment="1" applyProtection="1">
      <alignment horizontal="left" wrapText="1"/>
      <protection hidden="1"/>
    </xf>
    <xf numFmtId="49" fontId="7" fillId="0" borderId="2" xfId="0" applyNumberFormat="1" applyFont="1" applyFill="1" applyBorder="1" applyAlignment="1">
      <alignment horizontal="center" wrapText="1"/>
    </xf>
    <xf numFmtId="49" fontId="7" fillId="0" borderId="2" xfId="3" applyNumberFormat="1" applyFont="1" applyFill="1" applyBorder="1" applyAlignment="1">
      <alignment horizontal="center" wrapText="1"/>
    </xf>
    <xf numFmtId="49" fontId="7" fillId="0" borderId="1" xfId="3" applyNumberFormat="1" applyFont="1" applyFill="1" applyBorder="1" applyAlignment="1">
      <alignment horizontal="center" wrapText="1"/>
    </xf>
    <xf numFmtId="49" fontId="7" fillId="0" borderId="7" xfId="3" applyNumberFormat="1" applyFont="1" applyFill="1" applyBorder="1" applyAlignment="1">
      <alignment horizontal="left" vertical="center" wrapText="1"/>
    </xf>
    <xf numFmtId="164" fontId="7" fillId="0" borderId="1" xfId="0" applyNumberFormat="1" applyFont="1" applyFill="1" applyBorder="1" applyAlignment="1">
      <alignment horizontal="center"/>
    </xf>
    <xf numFmtId="2" fontId="14" fillId="0" borderId="1" xfId="0" applyNumberFormat="1" applyFont="1" applyFill="1" applyBorder="1" applyAlignment="1">
      <alignment horizontal="center"/>
    </xf>
    <xf numFmtId="2" fontId="14" fillId="0" borderId="1" xfId="4" applyNumberFormat="1" applyFont="1" applyFill="1" applyBorder="1" applyAlignment="1" applyProtection="1">
      <alignment horizontal="left" wrapText="1"/>
      <protection hidden="1"/>
    </xf>
    <xf numFmtId="49" fontId="7" fillId="0" borderId="7" xfId="3" applyNumberFormat="1" applyFont="1" applyFill="1" applyBorder="1" applyAlignment="1">
      <alignment horizontal="center" wrapText="1"/>
    </xf>
    <xf numFmtId="164" fontId="14" fillId="0" borderId="1" xfId="0" applyNumberFormat="1" applyFont="1" applyFill="1" applyBorder="1" applyAlignment="1">
      <alignment horizontal="center"/>
    </xf>
    <xf numFmtId="164" fontId="7" fillId="0" borderId="1" xfId="0" applyNumberFormat="1" applyFont="1" applyFill="1" applyBorder="1" applyAlignment="1">
      <alignment horizontal="center" wrapText="1"/>
    </xf>
    <xf numFmtId="2" fontId="14" fillId="0" borderId="1" xfId="0" applyNumberFormat="1" applyFont="1" applyFill="1" applyBorder="1" applyAlignment="1">
      <alignment horizontal="center" wrapText="1"/>
    </xf>
    <xf numFmtId="49" fontId="21" fillId="0" borderId="2" xfId="0" applyNumberFormat="1" applyFont="1" applyFill="1" applyBorder="1" applyAlignment="1">
      <alignment horizontal="center" wrapText="1"/>
    </xf>
    <xf numFmtId="49" fontId="21" fillId="0" borderId="1" xfId="3" applyNumberFormat="1" applyFont="1" applyFill="1" applyBorder="1" applyAlignment="1">
      <alignment horizontal="center" wrapText="1"/>
    </xf>
    <xf numFmtId="49" fontId="21" fillId="0" borderId="7" xfId="3" applyNumberFormat="1" applyFont="1" applyFill="1" applyBorder="1" applyAlignment="1">
      <alignment horizontal="center" vertical="center" wrapText="1"/>
    </xf>
    <xf numFmtId="0" fontId="14" fillId="0" borderId="8" xfId="0" applyFont="1" applyFill="1" applyBorder="1" applyAlignment="1">
      <alignment horizontal="left" vertical="center" wrapText="1"/>
    </xf>
    <xf numFmtId="49" fontId="24" fillId="0" borderId="2" xfId="0" applyNumberFormat="1" applyFont="1" applyFill="1" applyBorder="1" applyAlignment="1">
      <alignment horizontal="center" wrapText="1"/>
    </xf>
    <xf numFmtId="49" fontId="24" fillId="0" borderId="1" xfId="3" applyNumberFormat="1" applyFont="1" applyFill="1" applyBorder="1" applyAlignment="1">
      <alignment horizontal="center" wrapText="1"/>
    </xf>
    <xf numFmtId="49" fontId="24" fillId="0" borderId="7" xfId="3" applyNumberFormat="1" applyFont="1" applyFill="1" applyBorder="1" applyAlignment="1">
      <alignment horizontal="center" vertical="center" wrapText="1"/>
    </xf>
    <xf numFmtId="2" fontId="23" fillId="0" borderId="1" xfId="4" applyNumberFormat="1" applyFont="1" applyFill="1" applyBorder="1" applyAlignment="1" applyProtection="1">
      <alignment horizontal="left" wrapText="1"/>
      <protection hidden="1"/>
    </xf>
    <xf numFmtId="1" fontId="14" fillId="0" borderId="1" xfId="0" applyNumberFormat="1" applyFont="1" applyFill="1" applyBorder="1" applyAlignment="1">
      <alignment horizontal="left" wrapText="1"/>
    </xf>
    <xf numFmtId="49" fontId="7" fillId="0" borderId="7" xfId="3" applyNumberFormat="1" applyFont="1" applyFill="1" applyBorder="1" applyAlignment="1">
      <alignment horizontal="left" wrapText="1"/>
    </xf>
    <xf numFmtId="0" fontId="14" fillId="0" borderId="1" xfId="0" applyNumberFormat="1" applyFont="1" applyFill="1" applyBorder="1" applyAlignment="1">
      <alignment horizontal="left" wrapText="1"/>
    </xf>
    <xf numFmtId="0" fontId="14" fillId="0" borderId="1" xfId="0" applyFont="1" applyFill="1" applyBorder="1" applyAlignment="1">
      <alignment horizontal="left" wrapText="1"/>
    </xf>
    <xf numFmtId="164" fontId="5" fillId="0" borderId="1" xfId="0" applyNumberFormat="1" applyFont="1" applyFill="1" applyBorder="1" applyAlignment="1">
      <alignment horizontal="center" wrapText="1"/>
    </xf>
    <xf numFmtId="2" fontId="13" fillId="0" borderId="1" xfId="0" applyNumberFormat="1" applyFont="1" applyFill="1" applyBorder="1" applyAlignment="1">
      <alignment horizontal="center" wrapText="1"/>
    </xf>
    <xf numFmtId="2" fontId="5" fillId="0" borderId="1" xfId="0" applyNumberFormat="1" applyFont="1" applyFill="1" applyBorder="1" applyAlignment="1">
      <alignment horizontal="center" wrapText="1"/>
    </xf>
    <xf numFmtId="2" fontId="7" fillId="0" borderId="1" xfId="0" applyNumberFormat="1" applyFont="1" applyFill="1" applyBorder="1" applyAlignment="1">
      <alignment horizontal="center" wrapText="1"/>
    </xf>
    <xf numFmtId="0" fontId="14" fillId="4" borderId="1" xfId="5" applyNumberFormat="1" applyFont="1" applyFill="1" applyBorder="1" applyAlignment="1" applyProtection="1">
      <alignment horizontal="left" vertical="center" wrapText="1"/>
      <protection hidden="1"/>
    </xf>
    <xf numFmtId="49" fontId="24" fillId="4" borderId="1" xfId="0" applyNumberFormat="1" applyFont="1" applyFill="1" applyBorder="1" applyAlignment="1">
      <alignment horizontal="center"/>
    </xf>
    <xf numFmtId="49" fontId="7" fillId="4" borderId="1" xfId="0" applyNumberFormat="1" applyFont="1" applyFill="1" applyBorder="1" applyAlignment="1">
      <alignment horizontal="center"/>
    </xf>
    <xf numFmtId="0" fontId="7" fillId="4" borderId="1" xfId="0" applyFont="1" applyFill="1" applyBorder="1" applyAlignment="1">
      <alignment horizontal="center"/>
    </xf>
    <xf numFmtId="0" fontId="13" fillId="0" borderId="1" xfId="5" applyNumberFormat="1" applyFont="1" applyFill="1" applyBorder="1" applyAlignment="1" applyProtection="1">
      <alignment horizontal="left" vertical="center" wrapText="1" readingOrder="1"/>
      <protection hidden="1"/>
    </xf>
    <xf numFmtId="2" fontId="5" fillId="0" borderId="1" xfId="0" applyNumberFormat="1" applyFont="1" applyFill="1" applyBorder="1" applyAlignment="1">
      <alignment horizontal="center"/>
    </xf>
    <xf numFmtId="2" fontId="7" fillId="0" borderId="1" xfId="0" applyNumberFormat="1" applyFont="1" applyFill="1" applyBorder="1" applyAlignment="1">
      <alignment horizontal="center"/>
    </xf>
    <xf numFmtId="49" fontId="10" fillId="0" borderId="1" xfId="0" applyNumberFormat="1" applyFont="1" applyFill="1" applyBorder="1" applyAlignment="1">
      <alignment horizontal="left" vertical="center" wrapText="1"/>
    </xf>
    <xf numFmtId="49" fontId="28" fillId="0" borderId="1" xfId="0" applyNumberFormat="1" applyFont="1" applyFill="1" applyBorder="1" applyAlignment="1">
      <alignment horizontal="center"/>
    </xf>
    <xf numFmtId="49" fontId="10" fillId="0" borderId="1" xfId="0" applyNumberFormat="1" applyFont="1" applyFill="1" applyBorder="1" applyAlignment="1">
      <alignment vertical="center" wrapText="1"/>
    </xf>
    <xf numFmtId="49" fontId="10" fillId="0" borderId="1" xfId="0" applyNumberFormat="1" applyFont="1" applyFill="1" applyBorder="1" applyAlignment="1">
      <alignment wrapText="1"/>
    </xf>
    <xf numFmtId="49" fontId="23" fillId="0" borderId="1" xfId="0" applyNumberFormat="1" applyFont="1" applyFill="1" applyBorder="1" applyAlignment="1">
      <alignment wrapText="1"/>
    </xf>
    <xf numFmtId="49" fontId="29" fillId="0" borderId="1" xfId="0" applyNumberFormat="1" applyFont="1" applyFill="1" applyBorder="1" applyAlignment="1">
      <alignment horizontal="center"/>
    </xf>
    <xf numFmtId="49" fontId="10" fillId="0" borderId="1" xfId="0" applyNumberFormat="1" applyFont="1" applyFill="1" applyBorder="1" applyAlignment="1">
      <alignment horizontal="left" wrapText="1"/>
    </xf>
    <xf numFmtId="2" fontId="28" fillId="0" borderId="1" xfId="0" applyNumberFormat="1" applyFont="1" applyFill="1" applyBorder="1" applyAlignment="1">
      <alignment horizontal="center"/>
    </xf>
    <xf numFmtId="164" fontId="21" fillId="0" borderId="1" xfId="0" applyNumberFormat="1" applyFont="1" applyFill="1" applyBorder="1" applyAlignment="1">
      <alignment horizontal="center"/>
    </xf>
    <xf numFmtId="2" fontId="10" fillId="0" borderId="1" xfId="0" applyNumberFormat="1" applyFont="1" applyFill="1" applyBorder="1" applyAlignment="1">
      <alignment horizontal="center"/>
    </xf>
    <xf numFmtId="0" fontId="10" fillId="0" borderId="1" xfId="0" applyNumberFormat="1" applyFont="1" applyFill="1" applyBorder="1" applyAlignment="1">
      <alignment wrapText="1"/>
    </xf>
    <xf numFmtId="0" fontId="21" fillId="0" borderId="1" xfId="0" applyFont="1" applyFill="1" applyBorder="1" applyAlignment="1">
      <alignment horizontal="center"/>
    </xf>
    <xf numFmtId="2" fontId="14" fillId="0" borderId="1" xfId="5" applyNumberFormat="1" applyFont="1" applyFill="1" applyBorder="1" applyAlignment="1" applyProtection="1">
      <alignment horizontal="left" wrapText="1"/>
      <protection hidden="1"/>
    </xf>
    <xf numFmtId="0" fontId="24" fillId="0" borderId="1" xfId="0" applyFont="1" applyFill="1" applyBorder="1" applyAlignment="1">
      <alignment horizontal="center"/>
    </xf>
    <xf numFmtId="164" fontId="24" fillId="0" borderId="1" xfId="0" applyNumberFormat="1" applyFont="1" applyFill="1" applyBorder="1" applyAlignment="1">
      <alignment horizontal="center"/>
    </xf>
    <xf numFmtId="2" fontId="23" fillId="0" borderId="1" xfId="0" applyNumberFormat="1" applyFont="1" applyFill="1" applyBorder="1" applyAlignment="1">
      <alignment horizontal="center"/>
    </xf>
    <xf numFmtId="0" fontId="13" fillId="0" borderId="6" xfId="0" applyFont="1" applyFill="1" applyBorder="1" applyAlignment="1">
      <alignment wrapText="1"/>
    </xf>
    <xf numFmtId="0" fontId="13" fillId="0" borderId="0" xfId="0" applyFont="1" applyFill="1"/>
    <xf numFmtId="164" fontId="21" fillId="0" borderId="1" xfId="0" applyNumberFormat="1" applyFont="1" applyFill="1" applyBorder="1" applyAlignment="1">
      <alignment horizontal="center" wrapText="1"/>
    </xf>
    <xf numFmtId="2" fontId="10" fillId="0" borderId="1" xfId="0" applyNumberFormat="1" applyFont="1" applyFill="1" applyBorder="1" applyAlignment="1">
      <alignment horizontal="center" wrapText="1"/>
    </xf>
    <xf numFmtId="49" fontId="14" fillId="0" borderId="1" xfId="0" applyNumberFormat="1" applyFont="1" applyFill="1" applyBorder="1" applyAlignment="1">
      <alignment wrapText="1"/>
    </xf>
    <xf numFmtId="2" fontId="13" fillId="0" borderId="1" xfId="4" applyNumberFormat="1" applyFont="1" applyFill="1" applyBorder="1" applyAlignment="1" applyProtection="1">
      <alignment horizontal="left" wrapText="1"/>
      <protection hidden="1"/>
    </xf>
    <xf numFmtId="1" fontId="13" fillId="0" borderId="6" xfId="0" applyNumberFormat="1" applyFont="1" applyFill="1" applyBorder="1" applyAlignment="1">
      <alignment horizontal="left" vertical="center" wrapText="1"/>
    </xf>
    <xf numFmtId="49" fontId="5" fillId="0" borderId="2" xfId="0" applyNumberFormat="1" applyFont="1" applyFill="1" applyBorder="1" applyAlignment="1">
      <alignment horizontal="center"/>
    </xf>
    <xf numFmtId="0" fontId="5" fillId="0" borderId="7" xfId="0" applyFont="1" applyFill="1" applyBorder="1" applyAlignment="1">
      <alignment horizontal="center"/>
    </xf>
    <xf numFmtId="49" fontId="7" fillId="0" borderId="2" xfId="0" applyNumberFormat="1" applyFont="1" applyFill="1" applyBorder="1" applyAlignment="1">
      <alignment horizontal="center"/>
    </xf>
    <xf numFmtId="0" fontId="7" fillId="0" borderId="7" xfId="0" applyFont="1" applyFill="1" applyBorder="1" applyAlignment="1">
      <alignment horizontal="center"/>
    </xf>
    <xf numFmtId="49" fontId="5" fillId="0" borderId="7" xfId="3" applyNumberFormat="1" applyFont="1" applyFill="1" applyBorder="1" applyAlignment="1">
      <alignment horizontal="left" wrapText="1"/>
    </xf>
    <xf numFmtId="0" fontId="13" fillId="0" borderId="1" xfId="0" applyFont="1" applyFill="1" applyBorder="1" applyAlignment="1">
      <alignment horizontal="right" wrapText="1"/>
    </xf>
    <xf numFmtId="49" fontId="20" fillId="2" borderId="1" xfId="0" applyNumberFormat="1" applyFont="1" applyFill="1" applyBorder="1" applyAlignment="1">
      <alignment horizontal="center"/>
    </xf>
    <xf numFmtId="2" fontId="14" fillId="2" borderId="1" xfId="0" applyNumberFormat="1" applyFont="1" applyFill="1" applyBorder="1" applyAlignment="1">
      <alignment horizontal="center"/>
    </xf>
    <xf numFmtId="164" fontId="14" fillId="2" borderId="1" xfId="0" applyNumberFormat="1" applyFont="1" applyFill="1" applyBorder="1" applyAlignment="1">
      <alignment horizontal="center"/>
    </xf>
    <xf numFmtId="0" fontId="20" fillId="2" borderId="3" xfId="0" applyFont="1" applyFill="1" applyBorder="1"/>
    <xf numFmtId="0" fontId="13" fillId="0" borderId="9" xfId="0" applyFont="1" applyFill="1" applyBorder="1" applyAlignment="1">
      <alignment horizontal="center" vertical="center"/>
    </xf>
    <xf numFmtId="0" fontId="20" fillId="2" borderId="4" xfId="0" applyFont="1" applyFill="1" applyBorder="1"/>
    <xf numFmtId="0" fontId="13" fillId="0" borderId="10" xfId="0" applyFont="1" applyFill="1" applyBorder="1" applyAlignment="1">
      <alignment horizontal="center" vertical="center"/>
    </xf>
    <xf numFmtId="0" fontId="0" fillId="2" borderId="4" xfId="0" applyFont="1" applyFill="1" applyBorder="1" applyAlignment="1">
      <alignment horizontal="center"/>
    </xf>
    <xf numFmtId="1" fontId="13" fillId="0" borderId="6" xfId="0" applyNumberFormat="1" applyFont="1" applyFill="1" applyBorder="1" applyAlignment="1">
      <alignment horizontal="center" vertical="center" wrapText="1"/>
    </xf>
    <xf numFmtId="49" fontId="5" fillId="0" borderId="6" xfId="0" applyNumberFormat="1" applyFont="1" applyFill="1" applyBorder="1" applyAlignment="1">
      <alignment horizontal="center" vertical="center" wrapText="1"/>
    </xf>
    <xf numFmtId="0" fontId="20" fillId="2" borderId="1" xfId="0" applyFont="1" applyFill="1" applyBorder="1"/>
    <xf numFmtId="0" fontId="10" fillId="0" borderId="6" xfId="0" applyFont="1" applyFill="1" applyBorder="1" applyAlignment="1">
      <alignment horizontal="left" wrapText="1"/>
    </xf>
    <xf numFmtId="49" fontId="21" fillId="0" borderId="6" xfId="0" applyNumberFormat="1" applyFont="1" applyFill="1" applyBorder="1" applyAlignment="1">
      <alignment horizontal="center" wrapText="1"/>
    </xf>
    <xf numFmtId="49" fontId="5" fillId="0" borderId="6" xfId="0" applyNumberFormat="1" applyFont="1" applyFill="1" applyBorder="1" applyAlignment="1">
      <alignment horizontal="center" wrapText="1"/>
    </xf>
    <xf numFmtId="0" fontId="14" fillId="0" borderId="6" xfId="4" applyNumberFormat="1" applyFont="1" applyFill="1" applyBorder="1" applyAlignment="1" applyProtection="1">
      <alignment horizontal="left" wrapText="1"/>
      <protection hidden="1"/>
    </xf>
    <xf numFmtId="49" fontId="7" fillId="0" borderId="6" xfId="4" applyNumberFormat="1" applyFont="1" applyFill="1" applyBorder="1" applyAlignment="1" applyProtection="1">
      <alignment horizontal="center" wrapText="1"/>
      <protection hidden="1"/>
    </xf>
    <xf numFmtId="2" fontId="14" fillId="0" borderId="6" xfId="4" applyNumberFormat="1" applyFont="1" applyFill="1" applyBorder="1" applyAlignment="1" applyProtection="1">
      <alignment horizontal="left" wrapText="1"/>
      <protection hidden="1"/>
    </xf>
    <xf numFmtId="0" fontId="14" fillId="0" borderId="6" xfId="0" applyFont="1" applyFill="1" applyBorder="1" applyAlignment="1">
      <alignment wrapText="1"/>
    </xf>
    <xf numFmtId="49" fontId="7" fillId="0" borderId="6" xfId="0" applyNumberFormat="1" applyFont="1" applyFill="1" applyBorder="1" applyAlignment="1">
      <alignment horizontal="center" wrapText="1"/>
    </xf>
    <xf numFmtId="0" fontId="23" fillId="0" borderId="6" xfId="0" applyFont="1" applyFill="1" applyBorder="1" applyAlignment="1">
      <alignment horizontal="left" wrapText="1"/>
    </xf>
    <xf numFmtId="49" fontId="24" fillId="0" borderId="6" xfId="0" applyNumberFormat="1" applyFont="1" applyFill="1" applyBorder="1" applyAlignment="1">
      <alignment horizontal="center" wrapText="1"/>
    </xf>
    <xf numFmtId="49" fontId="7" fillId="0" borderId="6" xfId="5" applyNumberFormat="1" applyFont="1" applyFill="1" applyBorder="1" applyAlignment="1" applyProtection="1">
      <alignment horizontal="center" vertical="center" wrapText="1"/>
      <protection hidden="1"/>
    </xf>
    <xf numFmtId="0" fontId="14" fillId="0" borderId="11" xfId="0" applyFont="1" applyFill="1" applyBorder="1" applyAlignment="1">
      <alignment horizontal="left" vertical="center" wrapText="1"/>
    </xf>
    <xf numFmtId="49" fontId="7" fillId="0" borderId="0" xfId="0" applyNumberFormat="1" applyFont="1" applyFill="1" applyBorder="1" applyAlignment="1">
      <alignment horizontal="center" vertical="center" wrapText="1"/>
    </xf>
    <xf numFmtId="2" fontId="23" fillId="0" borderId="6" xfId="4" applyNumberFormat="1" applyFont="1" applyFill="1" applyBorder="1" applyAlignment="1" applyProtection="1">
      <alignment horizontal="left" wrapText="1"/>
      <protection hidden="1"/>
    </xf>
    <xf numFmtId="49" fontId="24" fillId="0" borderId="6" xfId="4" applyNumberFormat="1" applyFont="1" applyFill="1" applyBorder="1" applyAlignment="1" applyProtection="1">
      <alignment horizontal="center" wrapText="1"/>
      <protection hidden="1"/>
    </xf>
    <xf numFmtId="1" fontId="14" fillId="0" borderId="6" xfId="0" applyNumberFormat="1" applyFont="1" applyFill="1" applyBorder="1" applyAlignment="1">
      <alignment horizontal="left" wrapText="1"/>
    </xf>
    <xf numFmtId="0" fontId="14" fillId="0" borderId="6" xfId="0" applyNumberFormat="1" applyFont="1" applyFill="1" applyBorder="1" applyAlignment="1">
      <alignment wrapText="1"/>
    </xf>
    <xf numFmtId="0" fontId="14" fillId="0" borderId="6" xfId="0" applyNumberFormat="1" applyFont="1" applyFill="1" applyBorder="1" applyAlignment="1">
      <alignment horizontal="left" wrapText="1"/>
    </xf>
    <xf numFmtId="0" fontId="14" fillId="0" borderId="6" xfId="0" applyFont="1" applyFill="1" applyBorder="1" applyAlignment="1">
      <alignment horizontal="left" wrapText="1"/>
    </xf>
    <xf numFmtId="0" fontId="13" fillId="0" borderId="6" xfId="0" applyFont="1" applyFill="1" applyBorder="1" applyAlignment="1">
      <alignment horizontal="left" wrapText="1"/>
    </xf>
    <xf numFmtId="1" fontId="10" fillId="0" borderId="6" xfId="0" applyNumberFormat="1" applyFont="1" applyFill="1" applyBorder="1" applyAlignment="1">
      <alignment horizontal="left" vertical="center" wrapText="1"/>
    </xf>
    <xf numFmtId="49" fontId="21" fillId="0" borderId="6" xfId="0" applyNumberFormat="1" applyFont="1" applyFill="1" applyBorder="1" applyAlignment="1">
      <alignment horizontal="center" vertical="center" wrapText="1"/>
    </xf>
    <xf numFmtId="0" fontId="27" fillId="2" borderId="1" xfId="0" applyFont="1" applyFill="1" applyBorder="1"/>
    <xf numFmtId="10" fontId="14" fillId="0" borderId="6" xfId="0" applyNumberFormat="1" applyFont="1" applyFill="1" applyBorder="1" applyAlignment="1">
      <alignment horizontal="left" wrapText="1"/>
    </xf>
    <xf numFmtId="0" fontId="14" fillId="0" borderId="6" xfId="0" applyFont="1" applyFill="1" applyBorder="1" applyAlignment="1">
      <alignment vertical="top" wrapText="1"/>
    </xf>
    <xf numFmtId="49" fontId="7" fillId="0" borderId="6" xfId="0" applyNumberFormat="1" applyFont="1" applyFill="1" applyBorder="1" applyAlignment="1">
      <alignment horizontal="center" vertical="top" wrapText="1"/>
    </xf>
    <xf numFmtId="49" fontId="5" fillId="0" borderId="6" xfId="5" applyNumberFormat="1" applyFont="1" applyFill="1" applyBorder="1" applyAlignment="1" applyProtection="1">
      <alignment horizontal="center" vertical="center" wrapText="1"/>
      <protection hidden="1"/>
    </xf>
    <xf numFmtId="0" fontId="13" fillId="0" borderId="6" xfId="5" applyNumberFormat="1" applyFont="1" applyFill="1" applyBorder="1" applyAlignment="1" applyProtection="1">
      <alignment horizontal="left" vertical="center" wrapText="1" readingOrder="1"/>
      <protection hidden="1"/>
    </xf>
    <xf numFmtId="49" fontId="10" fillId="0" borderId="6" xfId="0" applyNumberFormat="1" applyFont="1" applyFill="1" applyBorder="1" applyAlignment="1">
      <alignment horizontal="left" vertical="center" wrapText="1"/>
    </xf>
    <xf numFmtId="49" fontId="10" fillId="0" borderId="6" xfId="0" applyNumberFormat="1" applyFont="1" applyFill="1" applyBorder="1" applyAlignment="1">
      <alignment vertical="center" wrapText="1"/>
    </xf>
    <xf numFmtId="49" fontId="10" fillId="0" borderId="6" xfId="0" applyNumberFormat="1" applyFont="1" applyFill="1" applyBorder="1" applyAlignment="1">
      <alignment wrapText="1"/>
    </xf>
    <xf numFmtId="49" fontId="23" fillId="0" borderId="6" xfId="0" applyNumberFormat="1" applyFont="1" applyFill="1" applyBorder="1" applyAlignment="1">
      <alignment wrapText="1"/>
    </xf>
    <xf numFmtId="49" fontId="10" fillId="0" borderId="6" xfId="0" applyNumberFormat="1" applyFont="1" applyFill="1" applyBorder="1" applyAlignment="1">
      <alignment horizontal="left" wrapText="1"/>
    </xf>
    <xf numFmtId="0" fontId="13" fillId="0" borderId="6" xfId="0" applyNumberFormat="1" applyFont="1" applyFill="1" applyBorder="1" applyAlignment="1">
      <alignment wrapText="1"/>
    </xf>
    <xf numFmtId="0" fontId="10" fillId="0" borderId="6" xfId="0" applyNumberFormat="1" applyFont="1" applyFill="1" applyBorder="1" applyAlignment="1">
      <alignment wrapText="1"/>
    </xf>
    <xf numFmtId="49" fontId="7" fillId="0" borderId="0" xfId="0" applyNumberFormat="1" applyFont="1" applyFill="1" applyAlignment="1">
      <alignment horizontal="center"/>
    </xf>
    <xf numFmtId="2" fontId="14" fillId="0" borderId="6" xfId="5" applyNumberFormat="1" applyFont="1" applyFill="1" applyBorder="1" applyAlignment="1" applyProtection="1">
      <alignment horizontal="left" wrapText="1"/>
      <protection hidden="1"/>
    </xf>
    <xf numFmtId="49" fontId="7" fillId="0" borderId="6" xfId="5" applyNumberFormat="1" applyFont="1" applyFill="1" applyBorder="1" applyAlignment="1" applyProtection="1">
      <alignment horizontal="center" wrapText="1"/>
      <protection hidden="1"/>
    </xf>
    <xf numFmtId="0" fontId="13" fillId="0" borderId="6" xfId="0" applyFont="1" applyFill="1" applyBorder="1" applyAlignment="1">
      <alignment horizontal="left" vertical="center" wrapText="1"/>
    </xf>
    <xf numFmtId="0" fontId="14" fillId="0" borderId="1" xfId="0" applyFont="1" applyFill="1" applyBorder="1"/>
    <xf numFmtId="49" fontId="7" fillId="0" borderId="0" xfId="0" applyNumberFormat="1" applyFont="1" applyFill="1" applyAlignment="1">
      <alignment horizontal="center" wrapText="1"/>
    </xf>
    <xf numFmtId="10" fontId="14" fillId="0" borderId="6" xfId="0" applyNumberFormat="1" applyFont="1" applyFill="1" applyBorder="1" applyAlignment="1">
      <alignment wrapText="1"/>
    </xf>
    <xf numFmtId="166" fontId="14" fillId="0" borderId="6" xfId="0" applyNumberFormat="1" applyFont="1" applyFill="1" applyBorder="1" applyAlignment="1">
      <alignment wrapText="1"/>
    </xf>
    <xf numFmtId="164" fontId="24" fillId="0" borderId="1" xfId="0" applyNumberFormat="1" applyFont="1" applyFill="1" applyBorder="1" applyAlignment="1">
      <alignment horizontal="center" wrapText="1"/>
    </xf>
    <xf numFmtId="2" fontId="23" fillId="0" borderId="1" xfId="0" applyNumberFormat="1" applyFont="1" applyFill="1" applyBorder="1" applyAlignment="1">
      <alignment horizontal="center" wrapText="1"/>
    </xf>
    <xf numFmtId="49" fontId="23" fillId="0" borderId="6" xfId="0" applyNumberFormat="1" applyFont="1" applyFill="1" applyBorder="1" applyAlignment="1">
      <alignment horizontal="left" vertical="center" wrapText="1"/>
    </xf>
    <xf numFmtId="49" fontId="24" fillId="0" borderId="6" xfId="0" applyNumberFormat="1" applyFont="1" applyFill="1" applyBorder="1" applyAlignment="1">
      <alignment horizontal="center" vertical="center" wrapText="1"/>
    </xf>
    <xf numFmtId="49" fontId="14" fillId="0" borderId="6" xfId="0" applyNumberFormat="1" applyFont="1" applyFill="1" applyBorder="1" applyAlignment="1">
      <alignment wrapText="1"/>
    </xf>
    <xf numFmtId="2" fontId="13" fillId="0" borderId="6" xfId="4" applyNumberFormat="1" applyFont="1" applyFill="1" applyBorder="1" applyAlignment="1" applyProtection="1">
      <alignment horizontal="left" wrapText="1"/>
      <protection hidden="1"/>
    </xf>
    <xf numFmtId="49" fontId="5" fillId="0" borderId="6" xfId="4" applyNumberFormat="1" applyFont="1" applyFill="1" applyBorder="1" applyAlignment="1" applyProtection="1">
      <alignment horizontal="center" wrapText="1"/>
      <protection hidden="1"/>
    </xf>
    <xf numFmtId="49" fontId="5" fillId="0" borderId="6" xfId="0" applyNumberFormat="1" applyFont="1" applyFill="1" applyBorder="1" applyAlignment="1">
      <alignment horizontal="center"/>
    </xf>
    <xf numFmtId="10" fontId="13" fillId="0" borderId="6" xfId="0" applyNumberFormat="1" applyFont="1" applyFill="1" applyBorder="1" applyAlignment="1">
      <alignment wrapText="1"/>
    </xf>
    <xf numFmtId="0" fontId="13" fillId="0" borderId="6" xfId="0" applyFont="1" applyFill="1" applyBorder="1" applyAlignment="1">
      <alignment horizontal="right" wrapText="1"/>
    </xf>
    <xf numFmtId="0" fontId="5" fillId="0" borderId="0" xfId="0" applyFont="1" applyAlignment="1">
      <alignment horizontal="center" vertical="center"/>
    </xf>
    <xf numFmtId="0" fontId="7" fillId="0" borderId="0" xfId="0" applyFont="1" applyAlignment="1">
      <alignment horizontal="left" vertical="center"/>
    </xf>
    <xf numFmtId="0" fontId="7" fillId="0" borderId="0" xfId="0" applyFont="1" applyAlignment="1">
      <alignment horizontal="center" vertical="center"/>
    </xf>
    <xf numFmtId="0" fontId="7" fillId="0" borderId="0" xfId="0" applyNumberFormat="1" applyFont="1" applyAlignment="1">
      <alignment horizontal="center" vertical="center"/>
    </xf>
    <xf numFmtId="0" fontId="0" fillId="0" borderId="0" xfId="0" applyAlignment="1">
      <alignment horizontal="center" vertical="center"/>
    </xf>
    <xf numFmtId="0" fontId="7" fillId="0" borderId="0" xfId="0" applyFont="1" applyAlignment="1">
      <alignment horizontal="right" vertical="center"/>
    </xf>
    <xf numFmtId="0" fontId="7" fillId="0" borderId="0" xfId="0" applyFont="1" applyAlignment="1">
      <alignment horizontal="left" vertical="center" wrapText="1"/>
    </xf>
    <xf numFmtId="0" fontId="7" fillId="0" borderId="0" xfId="0" applyFont="1" applyAlignment="1">
      <alignment horizontal="center" vertical="center" wrapText="1"/>
    </xf>
    <xf numFmtId="0" fontId="42" fillId="0" borderId="0" xfId="0" applyFont="1" applyFill="1" applyBorder="1" applyAlignment="1">
      <alignment horizontal="center" vertical="center" wrapText="1"/>
    </xf>
    <xf numFmtId="0" fontId="39" fillId="0" borderId="0" xfId="0" applyFont="1" applyFill="1" applyAlignment="1">
      <alignment horizontal="left" vertical="center" wrapText="1"/>
    </xf>
    <xf numFmtId="0" fontId="39" fillId="0" borderId="0" xfId="0" applyFont="1" applyFill="1" applyAlignment="1">
      <alignment horizontal="center" vertical="center" wrapText="1"/>
    </xf>
    <xf numFmtId="167" fontId="5" fillId="2" borderId="1" xfId="2" applyNumberFormat="1" applyFont="1" applyFill="1" applyBorder="1" applyAlignment="1">
      <alignment horizontal="center" vertical="center" wrapText="1"/>
    </xf>
    <xf numFmtId="0" fontId="7" fillId="0" borderId="0" xfId="0" applyFont="1" applyFill="1" applyAlignment="1">
      <alignment horizontal="center" vertical="center"/>
    </xf>
    <xf numFmtId="0" fontId="10" fillId="5" borderId="1" xfId="0" applyFont="1" applyFill="1" applyBorder="1" applyAlignment="1">
      <alignment horizontal="center" vertical="center"/>
    </xf>
    <xf numFmtId="0" fontId="10" fillId="5" borderId="1" xfId="0" applyFont="1" applyFill="1" applyBorder="1" applyAlignment="1">
      <alignment horizontal="left" wrapText="1"/>
    </xf>
    <xf numFmtId="49" fontId="5" fillId="5" borderId="1" xfId="0" applyNumberFormat="1" applyFont="1" applyFill="1" applyBorder="1" applyAlignment="1">
      <alignment horizontal="center" vertical="center"/>
    </xf>
    <xf numFmtId="0" fontId="5" fillId="5" borderId="1" xfId="0" applyFont="1" applyFill="1" applyBorder="1" applyAlignment="1">
      <alignment horizontal="center" vertical="center"/>
    </xf>
    <xf numFmtId="2" fontId="5" fillId="5" borderId="1"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xf>
    <xf numFmtId="0" fontId="5" fillId="2" borderId="1" xfId="0" applyFont="1" applyFill="1" applyBorder="1" applyAlignment="1">
      <alignment horizontal="center" vertical="center"/>
    </xf>
    <xf numFmtId="2" fontId="5"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xf>
    <xf numFmtId="0" fontId="7" fillId="4" borderId="1" xfId="0" applyFont="1" applyFill="1" applyBorder="1" applyAlignment="1">
      <alignment horizontal="center" vertical="center"/>
    </xf>
    <xf numFmtId="2" fontId="7" fillId="2" borderId="1" xfId="0" applyNumberFormat="1" applyFont="1" applyFill="1" applyBorder="1" applyAlignment="1">
      <alignment horizontal="center" vertical="center" wrapText="1"/>
    </xf>
    <xf numFmtId="0" fontId="1" fillId="0" borderId="0" xfId="0" applyFont="1" applyAlignment="1">
      <alignment horizontal="center" vertical="center"/>
    </xf>
    <xf numFmtId="0" fontId="43" fillId="0" borderId="0" xfId="0" applyFont="1" applyAlignment="1">
      <alignment horizontal="center" vertical="center"/>
    </xf>
    <xf numFmtId="0" fontId="13" fillId="5" borderId="1" xfId="0" applyFont="1" applyFill="1" applyBorder="1" applyAlignment="1">
      <alignment horizontal="center" vertical="center"/>
    </xf>
    <xf numFmtId="0" fontId="13" fillId="5" borderId="1" xfId="5" applyNumberFormat="1" applyFont="1" applyFill="1" applyBorder="1" applyAlignment="1" applyProtection="1">
      <alignment horizontal="left" vertical="center" wrapText="1"/>
      <protection hidden="1"/>
    </xf>
    <xf numFmtId="49" fontId="21" fillId="5" borderId="1" xfId="0" applyNumberFormat="1" applyFont="1" applyFill="1" applyBorder="1" applyAlignment="1">
      <alignment horizontal="center" vertical="center"/>
    </xf>
    <xf numFmtId="49" fontId="24" fillId="2" borderId="1" xfId="0" applyNumberFormat="1" applyFont="1" applyFill="1" applyBorder="1" applyAlignment="1">
      <alignment horizontal="center" vertical="center"/>
    </xf>
    <xf numFmtId="0" fontId="13" fillId="5" borderId="1" xfId="0" applyFont="1" applyFill="1" applyBorder="1" applyAlignment="1">
      <alignment wrapText="1"/>
    </xf>
    <xf numFmtId="2" fontId="5" fillId="5" borderId="1" xfId="0" applyNumberFormat="1" applyFont="1" applyFill="1" applyBorder="1" applyAlignment="1">
      <alignment horizontal="center" vertical="center"/>
    </xf>
    <xf numFmtId="2" fontId="5" fillId="2" borderId="1" xfId="0" applyNumberFormat="1" applyFont="1" applyFill="1" applyBorder="1" applyAlignment="1">
      <alignment horizontal="center" vertical="center"/>
    </xf>
    <xf numFmtId="2" fontId="7" fillId="2" borderId="1" xfId="0" applyNumberFormat="1" applyFont="1" applyFill="1" applyBorder="1" applyAlignment="1">
      <alignment horizontal="center" vertical="center"/>
    </xf>
    <xf numFmtId="0" fontId="13" fillId="5" borderId="1" xfId="0" applyNumberFormat="1" applyFont="1" applyFill="1" applyBorder="1" applyAlignment="1">
      <alignment wrapText="1"/>
    </xf>
    <xf numFmtId="49" fontId="5" fillId="5" borderId="1"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0" fontId="0" fillId="0" borderId="0" xfId="0" applyFill="1" applyAlignment="1">
      <alignment horizontal="center" vertical="center"/>
    </xf>
    <xf numFmtId="0" fontId="13" fillId="5" borderId="1" xfId="0" applyFont="1" applyFill="1" applyBorder="1" applyAlignment="1">
      <alignment horizontal="left" wrapText="1"/>
    </xf>
    <xf numFmtId="0" fontId="14" fillId="0" borderId="0" xfId="0" applyFont="1" applyAlignment="1">
      <alignment wrapText="1"/>
    </xf>
    <xf numFmtId="0" fontId="13" fillId="0" borderId="1" xfId="0" applyFont="1" applyBorder="1" applyAlignment="1">
      <alignment wrapText="1"/>
    </xf>
    <xf numFmtId="0" fontId="13" fillId="0" borderId="0" xfId="0" applyFont="1" applyAlignment="1">
      <alignment wrapText="1"/>
    </xf>
    <xf numFmtId="2" fontId="14" fillId="0" borderId="0" xfId="0" applyNumberFormat="1" applyFont="1" applyFill="1" applyBorder="1" applyAlignment="1">
      <alignment horizontal="center"/>
    </xf>
    <xf numFmtId="0" fontId="5" fillId="5" borderId="1" xfId="0" applyFont="1" applyFill="1" applyBorder="1" applyAlignment="1">
      <alignment horizontal="center"/>
    </xf>
    <xf numFmtId="0" fontId="13" fillId="5" borderId="6" xfId="5" applyNumberFormat="1" applyFont="1" applyFill="1" applyBorder="1" applyAlignment="1" applyProtection="1">
      <alignment horizontal="left" vertical="center" wrapText="1"/>
      <protection hidden="1"/>
    </xf>
    <xf numFmtId="0" fontId="14" fillId="0" borderId="0" xfId="0" applyFont="1" applyFill="1" applyAlignment="1">
      <alignment horizontal="center" vertical="center"/>
    </xf>
    <xf numFmtId="49" fontId="13" fillId="5" borderId="1" xfId="0" applyNumberFormat="1" applyFont="1" applyFill="1" applyBorder="1" applyAlignment="1">
      <alignment wrapText="1"/>
    </xf>
    <xf numFmtId="0" fontId="14" fillId="2" borderId="0" xfId="0" applyFont="1" applyFill="1" applyAlignment="1">
      <alignment horizontal="center" vertical="center"/>
    </xf>
    <xf numFmtId="0" fontId="13" fillId="0" borderId="6" xfId="0" applyFont="1" applyBorder="1" applyAlignment="1">
      <alignment horizontal="justify"/>
    </xf>
    <xf numFmtId="10" fontId="13" fillId="5" borderId="1" xfId="0" applyNumberFormat="1" applyFont="1" applyFill="1" applyBorder="1" applyAlignment="1">
      <alignment wrapText="1"/>
    </xf>
    <xf numFmtId="0" fontId="13" fillId="2" borderId="1" xfId="0" applyFont="1" applyFill="1" applyBorder="1" applyAlignment="1">
      <alignment horizontal="center" vertical="center"/>
    </xf>
    <xf numFmtId="0" fontId="13" fillId="2" borderId="1" xfId="0" applyFont="1" applyFill="1" applyBorder="1" applyAlignment="1">
      <alignment horizontal="right" vertical="center"/>
    </xf>
    <xf numFmtId="165" fontId="5" fillId="2" borderId="1" xfId="0" applyNumberFormat="1" applyFont="1" applyFill="1" applyBorder="1" applyAlignment="1">
      <alignment horizontal="center" vertical="center"/>
    </xf>
    <xf numFmtId="0" fontId="44" fillId="0" borderId="0" xfId="0" applyFont="1" applyAlignment="1">
      <alignment horizontal="center" vertical="center"/>
    </xf>
    <xf numFmtId="0" fontId="0" fillId="0" borderId="0" xfId="0" applyAlignment="1">
      <alignment horizontal="left" vertical="center"/>
    </xf>
    <xf numFmtId="164" fontId="0" fillId="0" borderId="0" xfId="0" applyNumberFormat="1" applyAlignment="1">
      <alignment horizontal="center" vertical="center"/>
    </xf>
    <xf numFmtId="0" fontId="0" fillId="2" borderId="0" xfId="0" applyFill="1" applyAlignment="1">
      <alignment horizontal="center" vertical="center"/>
    </xf>
    <xf numFmtId="0" fontId="0" fillId="2" borderId="0" xfId="0" applyFill="1"/>
    <xf numFmtId="164" fontId="7" fillId="3" borderId="2" xfId="0" applyNumberFormat="1" applyFont="1" applyFill="1" applyBorder="1"/>
    <xf numFmtId="0" fontId="14" fillId="3" borderId="1" xfId="5" applyNumberFormat="1" applyFont="1" applyFill="1" applyBorder="1" applyAlignment="1" applyProtection="1">
      <alignment horizontal="left" vertical="center" wrapText="1"/>
      <protection hidden="1"/>
    </xf>
    <xf numFmtId="2" fontId="7" fillId="3" borderId="1" xfId="0" applyNumberFormat="1" applyFont="1" applyFill="1" applyBorder="1" applyAlignment="1">
      <alignment horizontal="center" wrapText="1"/>
    </xf>
    <xf numFmtId="2" fontId="7" fillId="3" borderId="1" xfId="0" applyNumberFormat="1" applyFont="1" applyFill="1" applyBorder="1" applyAlignment="1">
      <alignment horizontal="center" vertical="center" wrapText="1"/>
    </xf>
    <xf numFmtId="0" fontId="2" fillId="0" borderId="0" xfId="0" applyFont="1" applyFill="1" applyAlignment="1">
      <alignment horizontal="center" wrapText="1"/>
    </xf>
    <xf numFmtId="0" fontId="0" fillId="0" borderId="0" xfId="0" applyAlignment="1"/>
    <xf numFmtId="0" fontId="0" fillId="0" borderId="0" xfId="0" applyAlignment="1">
      <alignment horizontal="center" wrapText="1"/>
    </xf>
    <xf numFmtId="0" fontId="0" fillId="0" borderId="0" xfId="0" applyAlignment="1">
      <alignment horizontal="center"/>
    </xf>
    <xf numFmtId="0" fontId="0" fillId="0" borderId="0" xfId="0" applyAlignment="1">
      <alignment horizontal="left" wrapText="1"/>
    </xf>
    <xf numFmtId="0" fontId="6" fillId="0" borderId="0" xfId="0" applyFont="1" applyAlignment="1">
      <alignment horizontal="left" wrapText="1"/>
    </xf>
    <xf numFmtId="0" fontId="38" fillId="0" borderId="0" xfId="0" applyFont="1" applyAlignment="1">
      <alignment horizontal="center" wrapText="1"/>
    </xf>
    <xf numFmtId="0" fontId="6" fillId="0" borderId="0" xfId="0" applyFont="1" applyAlignment="1">
      <alignment horizontal="center"/>
    </xf>
    <xf numFmtId="0" fontId="14" fillId="0" borderId="0" xfId="0" applyFont="1" applyAlignment="1">
      <alignment horizontal="center" wrapText="1"/>
    </xf>
    <xf numFmtId="0" fontId="7" fillId="0" borderId="0" xfId="0" applyFont="1" applyAlignment="1">
      <alignment horizontal="center"/>
    </xf>
    <xf numFmtId="0" fontId="13" fillId="2" borderId="0" xfId="0" applyFont="1" applyFill="1" applyAlignment="1">
      <alignment horizontal="center" vertical="center" wrapText="1"/>
    </xf>
    <xf numFmtId="165" fontId="13" fillId="2" borderId="0" xfId="0" applyNumberFormat="1" applyFont="1" applyFill="1" applyBorder="1" applyAlignment="1">
      <alignment horizontal="center" vertical="center" wrapText="1"/>
    </xf>
    <xf numFmtId="165" fontId="14" fillId="2" borderId="0" xfId="0" applyNumberFormat="1" applyFont="1" applyFill="1" applyBorder="1" applyAlignment="1">
      <alignment horizontal="center" wrapText="1"/>
    </xf>
    <xf numFmtId="49" fontId="13" fillId="2" borderId="1" xfId="0" applyNumberFormat="1" applyFont="1" applyFill="1" applyBorder="1" applyAlignment="1">
      <alignment horizontal="center" wrapText="1"/>
    </xf>
    <xf numFmtId="2" fontId="13" fillId="2" borderId="1" xfId="2" applyNumberFormat="1" applyFont="1" applyFill="1" applyBorder="1" applyAlignment="1">
      <alignment horizontal="center" wrapText="1"/>
    </xf>
    <xf numFmtId="0" fontId="14" fillId="2" borderId="0" xfId="0" applyNumberFormat="1" applyFont="1" applyFill="1" applyAlignment="1">
      <alignment wrapText="1"/>
    </xf>
    <xf numFmtId="0" fontId="20" fillId="2" borderId="0" xfId="0" applyFont="1" applyFill="1" applyAlignment="1">
      <alignment horizontal="center"/>
    </xf>
    <xf numFmtId="0" fontId="14" fillId="2" borderId="0" xfId="0" applyFont="1" applyFill="1" applyAlignment="1">
      <alignment horizontal="right" wrapText="1"/>
    </xf>
    <xf numFmtId="0" fontId="14" fillId="2" borderId="0" xfId="0" applyFont="1" applyFill="1" applyAlignment="1">
      <alignment horizontal="center" wrapText="1"/>
    </xf>
    <xf numFmtId="0" fontId="14" fillId="2" borderId="0" xfId="0" applyNumberFormat="1" applyFont="1" applyFill="1" applyAlignment="1">
      <alignment horizontal="center" wrapText="1"/>
    </xf>
    <xf numFmtId="49" fontId="20" fillId="2" borderId="0" xfId="0" applyNumberFormat="1" applyFont="1" applyFill="1" applyAlignment="1">
      <alignment horizontal="center"/>
    </xf>
    <xf numFmtId="49" fontId="20" fillId="2" borderId="0" xfId="0" applyNumberFormat="1" applyFont="1" applyFill="1" applyAlignment="1">
      <alignment horizontal="center" wrapText="1"/>
    </xf>
    <xf numFmtId="49" fontId="13" fillId="0" borderId="1" xfId="0" applyNumberFormat="1" applyFont="1" applyFill="1" applyBorder="1" applyAlignment="1">
      <alignment horizontal="center" wrapText="1"/>
    </xf>
    <xf numFmtId="1" fontId="13" fillId="0" borderId="1" xfId="2" applyNumberFormat="1" applyFont="1" applyFill="1" applyBorder="1" applyAlignment="1">
      <alignment horizontal="center" wrapText="1"/>
    </xf>
    <xf numFmtId="0" fontId="14" fillId="0" borderId="0" xfId="0" applyFont="1" applyFill="1" applyAlignment="1">
      <alignment horizontal="center" wrapText="1"/>
    </xf>
    <xf numFmtId="0" fontId="14" fillId="0" borderId="0" xfId="0" applyNumberFormat="1" applyFont="1" applyFill="1" applyAlignment="1">
      <alignment wrapText="1"/>
    </xf>
    <xf numFmtId="0" fontId="13" fillId="0" borderId="0" xfId="0" applyFont="1" applyFill="1" applyAlignment="1">
      <alignment horizontal="center" vertical="center" wrapText="1"/>
    </xf>
    <xf numFmtId="165" fontId="10" fillId="0" borderId="0" xfId="0" applyNumberFormat="1" applyFont="1" applyFill="1" applyBorder="1" applyAlignment="1">
      <alignment horizontal="center" vertical="center" wrapText="1"/>
    </xf>
    <xf numFmtId="165" fontId="14" fillId="0" borderId="0" xfId="0" applyNumberFormat="1" applyFont="1" applyFill="1" applyBorder="1" applyAlignment="1">
      <alignment horizontal="center" wrapText="1"/>
    </xf>
    <xf numFmtId="0" fontId="5" fillId="0" borderId="0" xfId="0" applyFont="1" applyFill="1" applyAlignment="1">
      <alignment horizontal="center" wrapText="1"/>
    </xf>
    <xf numFmtId="0" fontId="7" fillId="0" borderId="0" xfId="0" applyFont="1" applyFill="1" applyAlignment="1">
      <alignment horizontal="center"/>
    </xf>
    <xf numFmtId="0" fontId="7" fillId="0" borderId="0" xfId="0" applyFont="1" applyFill="1" applyAlignment="1">
      <alignment horizontal="center" wrapText="1"/>
    </xf>
    <xf numFmtId="0" fontId="7" fillId="0" borderId="0" xfId="0" applyFont="1" applyFill="1" applyAlignment="1">
      <alignment horizontal="right"/>
    </xf>
    <xf numFmtId="0" fontId="7" fillId="0" borderId="0" xfId="0" applyFont="1" applyFill="1" applyAlignment="1">
      <alignment horizontal="left" wrapText="1"/>
    </xf>
    <xf numFmtId="0" fontId="30" fillId="0" borderId="0" xfId="0" applyFont="1" applyFill="1" applyAlignment="1">
      <alignment horizontal="right"/>
    </xf>
    <xf numFmtId="0" fontId="5" fillId="0" borderId="0" xfId="0" applyFont="1" applyFill="1" applyAlignment="1">
      <alignment horizontal="center"/>
    </xf>
    <xf numFmtId="0" fontId="14" fillId="0" borderId="1" xfId="0" applyFont="1" applyFill="1" applyBorder="1" applyAlignment="1">
      <alignment horizontal="center" vertical="center" textRotation="90" wrapText="1"/>
    </xf>
    <xf numFmtId="0" fontId="13" fillId="0" borderId="1" xfId="0" applyFont="1" applyFill="1" applyBorder="1" applyAlignment="1">
      <alignment horizontal="center" vertical="center"/>
    </xf>
    <xf numFmtId="49" fontId="13" fillId="0" borderId="1" xfId="0" applyNumberFormat="1" applyFont="1" applyFill="1" applyBorder="1" applyAlignment="1">
      <alignment horizontal="center" vertical="center" wrapText="1"/>
    </xf>
    <xf numFmtId="2" fontId="13" fillId="0" borderId="1" xfId="2" applyNumberFormat="1" applyFont="1" applyFill="1" applyBorder="1" applyAlignment="1">
      <alignment horizontal="center" vertical="center" wrapText="1"/>
    </xf>
    <xf numFmtId="0" fontId="13" fillId="0" borderId="3" xfId="0" applyFont="1" applyFill="1" applyBorder="1" applyAlignment="1">
      <alignment horizontal="center" vertical="center" wrapText="1"/>
    </xf>
    <xf numFmtId="0" fontId="0" fillId="0" borderId="4" xfId="0" applyBorder="1" applyAlignment="1">
      <alignment horizontal="center" vertical="center" wrapText="1"/>
    </xf>
    <xf numFmtId="49" fontId="5" fillId="0" borderId="2" xfId="2" applyNumberFormat="1" applyFont="1" applyFill="1" applyBorder="1" applyAlignment="1">
      <alignment horizontal="center" vertical="center" wrapText="1"/>
    </xf>
    <xf numFmtId="49" fontId="5" fillId="0" borderId="7" xfId="2" applyNumberFormat="1" applyFont="1" applyFill="1" applyBorder="1" applyAlignment="1">
      <alignment horizontal="center" vertical="center" wrapText="1"/>
    </xf>
    <xf numFmtId="49" fontId="5" fillId="0" borderId="6" xfId="2" applyNumberFormat="1" applyFont="1" applyFill="1" applyBorder="1" applyAlignment="1">
      <alignment horizontal="center" vertical="center" wrapText="1"/>
    </xf>
    <xf numFmtId="0" fontId="0" fillId="0" borderId="0" xfId="0" applyFill="1" applyAlignment="1">
      <alignment horizontal="center"/>
    </xf>
    <xf numFmtId="0" fontId="0" fillId="0" borderId="0" xfId="0" applyFill="1" applyAlignment="1">
      <alignment horizontal="center" wrapText="1"/>
    </xf>
    <xf numFmtId="0" fontId="0" fillId="0" borderId="0" xfId="0" applyFill="1" applyAlignment="1">
      <alignment horizontal="left" wrapText="1"/>
    </xf>
    <xf numFmtId="0" fontId="31" fillId="0" borderId="0" xfId="0" applyFont="1" applyFill="1" applyAlignment="1">
      <alignment horizontal="center" wrapText="1"/>
    </xf>
    <xf numFmtId="0" fontId="0" fillId="0" borderId="0" xfId="0" applyAlignment="1">
      <alignment horizontal="left" vertical="center" wrapText="1"/>
    </xf>
    <xf numFmtId="0" fontId="38" fillId="0" borderId="0" xfId="0" applyFont="1" applyFill="1" applyBorder="1" applyAlignment="1">
      <alignment horizontal="center" vertical="center" wrapText="1"/>
    </xf>
    <xf numFmtId="49" fontId="5" fillId="0" borderId="1" xfId="2" applyNumberFormat="1" applyFont="1" applyFill="1" applyBorder="1" applyAlignment="1">
      <alignment horizontal="center" vertical="center" wrapText="1"/>
    </xf>
    <xf numFmtId="0" fontId="0" fillId="0" borderId="0" xfId="0" applyAlignment="1">
      <alignment horizontal="center" vertical="center"/>
    </xf>
    <xf numFmtId="0" fontId="0" fillId="0" borderId="0" xfId="0" applyAlignment="1">
      <alignment horizontal="center" vertical="center" wrapText="1"/>
    </xf>
    <xf numFmtId="0" fontId="24" fillId="0" borderId="0" xfId="0" applyNumberFormat="1" applyFont="1" applyAlignment="1">
      <alignment horizontal="right"/>
    </xf>
    <xf numFmtId="0" fontId="24" fillId="0" borderId="0" xfId="0" applyFont="1" applyAlignment="1">
      <alignment horizontal="center" wrapText="1"/>
    </xf>
    <xf numFmtId="0" fontId="24" fillId="0" borderId="0" xfId="0" applyFont="1" applyAlignment="1">
      <alignment horizontal="center"/>
    </xf>
    <xf numFmtId="0" fontId="33" fillId="0" borderId="0" xfId="0" applyFont="1" applyFill="1" applyBorder="1" applyAlignment="1" applyProtection="1">
      <alignment horizontal="center" vertical="center" wrapText="1"/>
      <protection locked="0"/>
    </xf>
  </cellXfs>
  <cellStyles count="7">
    <cellStyle name="Обычный" xfId="0" builtinId="0"/>
    <cellStyle name="Обычный 2" xfId="5"/>
    <cellStyle name="Обычный_tmp" xfId="4"/>
    <cellStyle name="Обычный_Прил3" xfId="6"/>
    <cellStyle name="Обычный_сентябрь приложения к решению" xfId="3"/>
    <cellStyle name="Финансовый" xfId="1" builtinId="3"/>
    <cellStyle name="Финансовый [0]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pageSetUpPr fitToPage="1"/>
  </sheetPr>
  <dimension ref="A1:F81"/>
  <sheetViews>
    <sheetView tabSelected="1" topLeftCell="A42" workbookViewId="0">
      <selection activeCell="B64" sqref="B64"/>
    </sheetView>
  </sheetViews>
  <sheetFormatPr defaultRowHeight="12.75" x14ac:dyDescent="0.2"/>
  <cols>
    <col min="1" max="1" width="21.42578125" customWidth="1"/>
    <col min="2" max="2" width="55.28515625" customWidth="1"/>
    <col min="3" max="3" width="10.28515625" customWidth="1"/>
    <col min="4" max="4" width="11.5703125" customWidth="1"/>
    <col min="5" max="5" width="9.140625" customWidth="1"/>
    <col min="6" max="6" width="0.140625" customWidth="1"/>
  </cols>
  <sheetData>
    <row r="1" spans="1:6" ht="63" hidden="1" customHeight="1" x14ac:dyDescent="0.2">
      <c r="C1" s="498"/>
      <c r="D1" s="499"/>
      <c r="E1" s="499"/>
    </row>
    <row r="2" spans="1:6" ht="17.25" customHeight="1" x14ac:dyDescent="0.2">
      <c r="C2" s="498" t="s">
        <v>0</v>
      </c>
      <c r="D2" s="498"/>
      <c r="E2" s="498"/>
    </row>
    <row r="3" spans="1:6" ht="101.25" customHeight="1" x14ac:dyDescent="0.2">
      <c r="B3" s="1"/>
      <c r="C3" s="500" t="s">
        <v>408</v>
      </c>
      <c r="D3" s="500"/>
      <c r="E3" s="500"/>
    </row>
    <row r="4" spans="1:6" ht="19.5" customHeight="1" x14ac:dyDescent="0.2">
      <c r="C4" s="498" t="s">
        <v>1</v>
      </c>
      <c r="D4" s="498"/>
      <c r="E4" s="498"/>
    </row>
    <row r="5" spans="1:6" ht="98.25" customHeight="1" x14ac:dyDescent="0.2">
      <c r="C5" s="498" t="s">
        <v>2</v>
      </c>
      <c r="D5" s="498"/>
      <c r="E5" s="498"/>
    </row>
    <row r="6" spans="1:6" ht="43.5" customHeight="1" x14ac:dyDescent="0.25">
      <c r="A6" s="496" t="s">
        <v>3</v>
      </c>
      <c r="B6" s="496"/>
      <c r="C6" s="497"/>
      <c r="D6" s="497"/>
      <c r="E6" s="2"/>
    </row>
    <row r="7" spans="1:6" x14ac:dyDescent="0.2">
      <c r="A7" s="3"/>
      <c r="B7" s="3"/>
      <c r="C7" s="4"/>
      <c r="D7" s="4"/>
      <c r="E7" s="4"/>
    </row>
    <row r="8" spans="1:6" x14ac:dyDescent="0.2">
      <c r="A8" s="5"/>
      <c r="B8" s="5"/>
      <c r="C8" s="4"/>
      <c r="D8" s="4"/>
      <c r="E8" s="4"/>
    </row>
    <row r="9" spans="1:6" ht="24" x14ac:dyDescent="0.2">
      <c r="A9" s="6" t="s">
        <v>4</v>
      </c>
      <c r="B9" s="6" t="s">
        <v>5</v>
      </c>
      <c r="C9" s="7" t="s">
        <v>6</v>
      </c>
      <c r="D9" s="8" t="s">
        <v>7</v>
      </c>
      <c r="E9" s="7" t="s">
        <v>8</v>
      </c>
    </row>
    <row r="10" spans="1:6" x14ac:dyDescent="0.2">
      <c r="A10" s="9" t="s">
        <v>9</v>
      </c>
      <c r="B10" s="9" t="s">
        <v>10</v>
      </c>
      <c r="C10" s="10">
        <f>C11+C16+C18+C26+C29+C33+C37+C40+C47+C46+C50</f>
        <v>20466.019999999997</v>
      </c>
      <c r="D10" s="11">
        <f>D11+D16+D18+D26+D29+D33+D37+D40+D47+D46+D50</f>
        <v>22928.46</v>
      </c>
      <c r="E10" s="10">
        <f>E11+E16+E18+E26+E29+E33+E37+E40+E47+E46+E50</f>
        <v>23441.68</v>
      </c>
    </row>
    <row r="11" spans="1:6" x14ac:dyDescent="0.2">
      <c r="A11" s="9" t="s">
        <v>11</v>
      </c>
      <c r="B11" s="9" t="s">
        <v>12</v>
      </c>
      <c r="C11" s="12">
        <f>C12</f>
        <v>1078</v>
      </c>
      <c r="D11" s="13">
        <f>D12</f>
        <v>1100</v>
      </c>
      <c r="E11" s="14">
        <f>E12</f>
        <v>1155</v>
      </c>
    </row>
    <row r="12" spans="1:6" x14ac:dyDescent="0.2">
      <c r="A12" s="15" t="s">
        <v>13</v>
      </c>
      <c r="B12" s="15" t="s">
        <v>14</v>
      </c>
      <c r="C12" s="16">
        <f>C13+C14+C15</f>
        <v>1078</v>
      </c>
      <c r="D12" s="17">
        <f>D13+D15</f>
        <v>1100</v>
      </c>
      <c r="E12" s="18">
        <f>E13+E15</f>
        <v>1155</v>
      </c>
    </row>
    <row r="13" spans="1:6" ht="53.25" customHeight="1" x14ac:dyDescent="0.2">
      <c r="A13" s="15" t="s">
        <v>15</v>
      </c>
      <c r="B13" s="15" t="s">
        <v>16</v>
      </c>
      <c r="C13" s="16">
        <v>1064</v>
      </c>
      <c r="D13" s="17">
        <v>1100</v>
      </c>
      <c r="E13" s="18">
        <v>1155</v>
      </c>
      <c r="F13">
        <v>-14</v>
      </c>
    </row>
    <row r="14" spans="1:6" ht="84.75" customHeight="1" x14ac:dyDescent="0.2">
      <c r="A14" s="15" t="s">
        <v>125</v>
      </c>
      <c r="B14" s="15" t="s">
        <v>126</v>
      </c>
      <c r="C14" s="16">
        <v>0.5</v>
      </c>
      <c r="D14" s="17">
        <v>0</v>
      </c>
      <c r="E14" s="18">
        <v>0</v>
      </c>
      <c r="F14">
        <v>0.5</v>
      </c>
    </row>
    <row r="15" spans="1:6" ht="39.75" customHeight="1" x14ac:dyDescent="0.2">
      <c r="A15" s="15" t="s">
        <v>17</v>
      </c>
      <c r="B15" s="15" t="s">
        <v>18</v>
      </c>
      <c r="C15" s="16">
        <v>13.5</v>
      </c>
      <c r="D15" s="19">
        <v>0</v>
      </c>
      <c r="E15" s="16">
        <v>0</v>
      </c>
      <c r="F15" s="56">
        <v>13.5</v>
      </c>
    </row>
    <row r="16" spans="1:6" x14ac:dyDescent="0.2">
      <c r="A16" s="9" t="s">
        <v>19</v>
      </c>
      <c r="B16" s="9" t="s">
        <v>20</v>
      </c>
      <c r="C16" s="14">
        <f>C17</f>
        <v>972</v>
      </c>
      <c r="D16" s="13">
        <f>D17</f>
        <v>4873.8999999999996</v>
      </c>
      <c r="E16" s="14">
        <f>E17</f>
        <v>5117.6000000000004</v>
      </c>
    </row>
    <row r="17" spans="1:6" x14ac:dyDescent="0.2">
      <c r="A17" s="15" t="s">
        <v>21</v>
      </c>
      <c r="B17" s="15" t="s">
        <v>22</v>
      </c>
      <c r="C17" s="18">
        <v>972</v>
      </c>
      <c r="D17" s="17">
        <v>4873.8999999999996</v>
      </c>
      <c r="E17" s="18">
        <v>5117.6000000000004</v>
      </c>
      <c r="F17" s="57">
        <v>-3669.8</v>
      </c>
    </row>
    <row r="18" spans="1:6" x14ac:dyDescent="0.2">
      <c r="A18" s="9" t="s">
        <v>23</v>
      </c>
      <c r="B18" s="9" t="s">
        <v>24</v>
      </c>
      <c r="C18" s="14">
        <f>C19+C21</f>
        <v>16024.42</v>
      </c>
      <c r="D18" s="13">
        <f>D19+D21</f>
        <v>16342.76</v>
      </c>
      <c r="E18" s="14">
        <f>E19+E21</f>
        <v>16528.080000000002</v>
      </c>
    </row>
    <row r="19" spans="1:6" x14ac:dyDescent="0.2">
      <c r="A19" s="9" t="s">
        <v>25</v>
      </c>
      <c r="B19" s="9" t="s">
        <v>26</v>
      </c>
      <c r="C19" s="18">
        <f>C20</f>
        <v>529.22</v>
      </c>
      <c r="D19" s="17">
        <f>D20</f>
        <v>570.72</v>
      </c>
      <c r="E19" s="18">
        <f>E20</f>
        <v>615.79</v>
      </c>
    </row>
    <row r="20" spans="1:6" ht="36" x14ac:dyDescent="0.2">
      <c r="A20" s="15" t="s">
        <v>27</v>
      </c>
      <c r="B20" s="15" t="s">
        <v>28</v>
      </c>
      <c r="C20" s="18">
        <v>529.22</v>
      </c>
      <c r="D20" s="17">
        <v>570.72</v>
      </c>
      <c r="E20" s="18">
        <v>615.79</v>
      </c>
    </row>
    <row r="21" spans="1:6" x14ac:dyDescent="0.2">
      <c r="A21" s="9" t="s">
        <v>29</v>
      </c>
      <c r="B21" s="9" t="s">
        <v>30</v>
      </c>
      <c r="C21" s="18">
        <f>C22+C24</f>
        <v>15495.2</v>
      </c>
      <c r="D21" s="17">
        <f>D22+D24</f>
        <v>15772.04</v>
      </c>
      <c r="E21" s="18">
        <f>E22+E24</f>
        <v>15912.29</v>
      </c>
    </row>
    <row r="22" spans="1:6" ht="24" x14ac:dyDescent="0.2">
      <c r="A22" s="15" t="s">
        <v>31</v>
      </c>
      <c r="B22" s="15" t="s">
        <v>32</v>
      </c>
      <c r="C22" s="18">
        <f>C23</f>
        <v>3337.16</v>
      </c>
      <c r="D22" s="17">
        <f>D23</f>
        <v>3492.42</v>
      </c>
      <c r="E22" s="18">
        <f>E23</f>
        <v>3509.88</v>
      </c>
    </row>
    <row r="23" spans="1:6" ht="36" x14ac:dyDescent="0.2">
      <c r="A23" s="15" t="s">
        <v>33</v>
      </c>
      <c r="B23" s="15" t="s">
        <v>34</v>
      </c>
      <c r="C23" s="18">
        <v>3337.16</v>
      </c>
      <c r="D23" s="17">
        <v>3492.42</v>
      </c>
      <c r="E23" s="18">
        <v>3509.88</v>
      </c>
    </row>
    <row r="24" spans="1:6" ht="24" x14ac:dyDescent="0.2">
      <c r="A24" s="15" t="s">
        <v>35</v>
      </c>
      <c r="B24" s="15" t="s">
        <v>36</v>
      </c>
      <c r="C24" s="18">
        <f>C25</f>
        <v>12158.04</v>
      </c>
      <c r="D24" s="17">
        <f>D25</f>
        <v>12279.62</v>
      </c>
      <c r="E24" s="18">
        <f>E25</f>
        <v>12402.41</v>
      </c>
    </row>
    <row r="25" spans="1:6" ht="36" x14ac:dyDescent="0.2">
      <c r="A25" s="15" t="s">
        <v>37</v>
      </c>
      <c r="B25" s="15" t="s">
        <v>38</v>
      </c>
      <c r="C25" s="18">
        <v>12158.04</v>
      </c>
      <c r="D25" s="17">
        <v>12279.62</v>
      </c>
      <c r="E25" s="18">
        <v>12402.41</v>
      </c>
    </row>
    <row r="26" spans="1:6" x14ac:dyDescent="0.2">
      <c r="A26" s="9" t="s">
        <v>39</v>
      </c>
      <c r="B26" s="9" t="s">
        <v>40</v>
      </c>
      <c r="C26" s="14">
        <f t="shared" ref="C26:E27" si="0">C27</f>
        <v>45</v>
      </c>
      <c r="D26" s="13">
        <f t="shared" si="0"/>
        <v>50</v>
      </c>
      <c r="E26" s="14">
        <f t="shared" si="0"/>
        <v>52.5</v>
      </c>
    </row>
    <row r="27" spans="1:6" ht="36" x14ac:dyDescent="0.2">
      <c r="A27" s="15" t="s">
        <v>41</v>
      </c>
      <c r="B27" s="15" t="s">
        <v>42</v>
      </c>
      <c r="C27" s="18">
        <f t="shared" si="0"/>
        <v>45</v>
      </c>
      <c r="D27" s="17">
        <f t="shared" si="0"/>
        <v>50</v>
      </c>
      <c r="E27" s="18">
        <f t="shared" si="0"/>
        <v>52.5</v>
      </c>
    </row>
    <row r="28" spans="1:6" ht="48" x14ac:dyDescent="0.2">
      <c r="A28" s="15" t="s">
        <v>43</v>
      </c>
      <c r="B28" s="15" t="s">
        <v>44</v>
      </c>
      <c r="C28" s="18">
        <v>45</v>
      </c>
      <c r="D28" s="17">
        <v>50</v>
      </c>
      <c r="E28" s="18">
        <v>52.5</v>
      </c>
    </row>
    <row r="29" spans="1:6" ht="24" hidden="1" x14ac:dyDescent="0.2">
      <c r="A29" s="9" t="s">
        <v>45</v>
      </c>
      <c r="B29" s="9" t="s">
        <v>46</v>
      </c>
      <c r="C29" s="14">
        <f t="shared" ref="C29:D31" si="1">C30</f>
        <v>0</v>
      </c>
      <c r="D29" s="13">
        <f t="shared" si="1"/>
        <v>0</v>
      </c>
      <c r="E29" s="14"/>
    </row>
    <row r="30" spans="1:6" hidden="1" x14ac:dyDescent="0.2">
      <c r="A30" s="15" t="s">
        <v>47</v>
      </c>
      <c r="B30" s="15" t="s">
        <v>48</v>
      </c>
      <c r="C30" s="18">
        <f t="shared" si="1"/>
        <v>0</v>
      </c>
      <c r="D30" s="17">
        <f t="shared" si="1"/>
        <v>0</v>
      </c>
      <c r="E30" s="18"/>
    </row>
    <row r="31" spans="1:6" hidden="1" x14ac:dyDescent="0.2">
      <c r="A31" s="15" t="s">
        <v>49</v>
      </c>
      <c r="B31" s="15" t="s">
        <v>50</v>
      </c>
      <c r="C31" s="18">
        <f t="shared" si="1"/>
        <v>0</v>
      </c>
      <c r="D31" s="17">
        <f t="shared" si="1"/>
        <v>0</v>
      </c>
      <c r="E31" s="18"/>
    </row>
    <row r="32" spans="1:6" ht="24" hidden="1" x14ac:dyDescent="0.2">
      <c r="A32" s="15" t="s">
        <v>51</v>
      </c>
      <c r="B32" s="15" t="s">
        <v>52</v>
      </c>
      <c r="C32" s="18"/>
      <c r="D32" s="17"/>
      <c r="E32" s="18"/>
    </row>
    <row r="33" spans="1:6" ht="36" x14ac:dyDescent="0.2">
      <c r="A33" s="9" t="s">
        <v>53</v>
      </c>
      <c r="B33" s="9" t="s">
        <v>54</v>
      </c>
      <c r="C33" s="20">
        <f>SUM(C34:C36)</f>
        <v>150</v>
      </c>
      <c r="D33" s="21">
        <f>SUM(D34:D36)</f>
        <v>155</v>
      </c>
      <c r="E33" s="20">
        <f>SUM(E34:E36)</f>
        <v>160</v>
      </c>
    </row>
    <row r="34" spans="1:6" ht="48" hidden="1" x14ac:dyDescent="0.2">
      <c r="A34" s="15" t="s">
        <v>55</v>
      </c>
      <c r="B34" s="15" t="s">
        <v>56</v>
      </c>
      <c r="C34" s="18">
        <v>0</v>
      </c>
      <c r="D34" s="17">
        <v>0</v>
      </c>
      <c r="E34" s="18"/>
    </row>
    <row r="35" spans="1:6" ht="48" hidden="1" x14ac:dyDescent="0.2">
      <c r="A35" s="15" t="s">
        <v>57</v>
      </c>
      <c r="B35" s="22" t="s">
        <v>58</v>
      </c>
      <c r="C35" s="16">
        <v>0</v>
      </c>
      <c r="D35" s="19">
        <v>0</v>
      </c>
      <c r="E35" s="16"/>
    </row>
    <row r="36" spans="1:6" ht="48" x14ac:dyDescent="0.2">
      <c r="A36" s="15" t="s">
        <v>59</v>
      </c>
      <c r="B36" s="15" t="s">
        <v>60</v>
      </c>
      <c r="C36" s="18">
        <v>150</v>
      </c>
      <c r="D36" s="17">
        <v>155</v>
      </c>
      <c r="E36" s="18">
        <v>160</v>
      </c>
    </row>
    <row r="37" spans="1:6" ht="32.25" customHeight="1" x14ac:dyDescent="0.2">
      <c r="A37" s="9" t="s">
        <v>61</v>
      </c>
      <c r="B37" s="9" t="s">
        <v>62</v>
      </c>
      <c r="C37" s="20">
        <f>SUM(C38:C39)</f>
        <v>0</v>
      </c>
      <c r="D37" s="21">
        <f>SUM(D38:D39)</f>
        <v>0</v>
      </c>
      <c r="E37" s="20">
        <v>0</v>
      </c>
    </row>
    <row r="38" spans="1:6" ht="25.5" customHeight="1" x14ac:dyDescent="0.2">
      <c r="A38" s="23" t="s">
        <v>63</v>
      </c>
      <c r="B38" s="24" t="s">
        <v>64</v>
      </c>
      <c r="C38" s="16"/>
      <c r="D38" s="19"/>
      <c r="E38" s="16"/>
    </row>
    <row r="39" spans="1:6" ht="27" customHeight="1" x14ac:dyDescent="0.2">
      <c r="A39" s="23" t="s">
        <v>65</v>
      </c>
      <c r="B39" s="24" t="s">
        <v>66</v>
      </c>
      <c r="C39" s="16"/>
      <c r="D39" s="19"/>
      <c r="E39" s="16"/>
    </row>
    <row r="40" spans="1:6" ht="24" x14ac:dyDescent="0.2">
      <c r="A40" s="9" t="s">
        <v>67</v>
      </c>
      <c r="B40" s="9" t="s">
        <v>68</v>
      </c>
      <c r="C40" s="20">
        <f t="shared" ref="C40:E44" si="2">C41</f>
        <v>2183.6</v>
      </c>
      <c r="D40" s="20">
        <f t="shared" si="2"/>
        <v>393.8</v>
      </c>
      <c r="E40" s="20">
        <f t="shared" si="2"/>
        <v>413.5</v>
      </c>
    </row>
    <row r="41" spans="1:6" ht="60" x14ac:dyDescent="0.2">
      <c r="A41" s="15" t="s">
        <v>69</v>
      </c>
      <c r="B41" s="22" t="s">
        <v>70</v>
      </c>
      <c r="C41" s="14">
        <f t="shared" si="2"/>
        <v>2183.6</v>
      </c>
      <c r="D41" s="14">
        <f t="shared" si="2"/>
        <v>393.8</v>
      </c>
      <c r="E41" s="14">
        <f t="shared" si="2"/>
        <v>413.5</v>
      </c>
    </row>
    <row r="42" spans="1:6" ht="36" x14ac:dyDescent="0.2">
      <c r="A42" s="15" t="s">
        <v>71</v>
      </c>
      <c r="B42" s="15" t="s">
        <v>72</v>
      </c>
      <c r="C42" s="18">
        <f t="shared" si="2"/>
        <v>2183.6</v>
      </c>
      <c r="D42" s="18">
        <f t="shared" si="2"/>
        <v>393.8</v>
      </c>
      <c r="E42" s="18">
        <f t="shared" si="2"/>
        <v>413.5</v>
      </c>
    </row>
    <row r="43" spans="1:6" ht="24" x14ac:dyDescent="0.2">
      <c r="A43" s="15" t="s">
        <v>73</v>
      </c>
      <c r="B43" s="15" t="s">
        <v>74</v>
      </c>
      <c r="C43" s="18">
        <f t="shared" si="2"/>
        <v>2183.6</v>
      </c>
      <c r="D43" s="18">
        <f t="shared" si="2"/>
        <v>393.8</v>
      </c>
      <c r="E43" s="18">
        <f t="shared" si="2"/>
        <v>413.5</v>
      </c>
    </row>
    <row r="44" spans="1:6" ht="36" x14ac:dyDescent="0.2">
      <c r="A44" s="15" t="s">
        <v>75</v>
      </c>
      <c r="B44" s="15" t="s">
        <v>76</v>
      </c>
      <c r="C44" s="18">
        <f t="shared" si="2"/>
        <v>2183.6</v>
      </c>
      <c r="D44" s="18">
        <f t="shared" si="2"/>
        <v>393.8</v>
      </c>
      <c r="E44" s="18">
        <f t="shared" si="2"/>
        <v>413.5</v>
      </c>
    </row>
    <row r="45" spans="1:6" ht="36" x14ac:dyDescent="0.2">
      <c r="A45" s="22" t="s">
        <v>77</v>
      </c>
      <c r="B45" s="22" t="s">
        <v>78</v>
      </c>
      <c r="C45" s="18">
        <v>2183.6</v>
      </c>
      <c r="D45" s="17">
        <v>393.8</v>
      </c>
      <c r="E45" s="18">
        <v>413.5</v>
      </c>
      <c r="F45" s="57">
        <v>1800.9</v>
      </c>
    </row>
    <row r="46" spans="1:6" ht="36" hidden="1" x14ac:dyDescent="0.2">
      <c r="A46" s="25" t="s">
        <v>79</v>
      </c>
      <c r="B46" s="26" t="s">
        <v>80</v>
      </c>
      <c r="C46" s="27">
        <v>0</v>
      </c>
      <c r="D46" s="28">
        <v>0</v>
      </c>
      <c r="E46" s="27">
        <v>0</v>
      </c>
    </row>
    <row r="47" spans="1:6" ht="21.75" hidden="1" x14ac:dyDescent="0.2">
      <c r="A47" s="29" t="s">
        <v>81</v>
      </c>
      <c r="B47" s="9" t="s">
        <v>82</v>
      </c>
      <c r="C47" s="27">
        <f>C48+C49</f>
        <v>0</v>
      </c>
      <c r="D47" s="28">
        <f>D48+D49</f>
        <v>0</v>
      </c>
      <c r="E47" s="28">
        <f>E48+E49</f>
        <v>0</v>
      </c>
    </row>
    <row r="48" spans="1:6" hidden="1" x14ac:dyDescent="0.2">
      <c r="A48" s="30" t="s">
        <v>83</v>
      </c>
      <c r="B48" s="15" t="s">
        <v>84</v>
      </c>
      <c r="C48" s="31">
        <v>0</v>
      </c>
      <c r="D48" s="32">
        <v>0</v>
      </c>
      <c r="E48" s="31">
        <v>0</v>
      </c>
    </row>
    <row r="49" spans="1:6" hidden="1" x14ac:dyDescent="0.2">
      <c r="A49" s="30" t="s">
        <v>85</v>
      </c>
      <c r="B49" s="15" t="s">
        <v>86</v>
      </c>
      <c r="C49" s="31">
        <v>0</v>
      </c>
      <c r="D49" s="32">
        <v>0</v>
      </c>
      <c r="E49" s="31">
        <v>0</v>
      </c>
    </row>
    <row r="50" spans="1:6" hidden="1" x14ac:dyDescent="0.2">
      <c r="A50" s="30" t="s">
        <v>87</v>
      </c>
      <c r="B50" s="9" t="s">
        <v>88</v>
      </c>
      <c r="C50" s="33">
        <v>13</v>
      </c>
      <c r="D50" s="34">
        <v>13</v>
      </c>
      <c r="E50" s="33">
        <v>15</v>
      </c>
    </row>
    <row r="51" spans="1:6" hidden="1" x14ac:dyDescent="0.2">
      <c r="A51" s="30" t="s">
        <v>89</v>
      </c>
      <c r="B51" s="9" t="s">
        <v>82</v>
      </c>
      <c r="C51" s="35" t="s">
        <v>90</v>
      </c>
      <c r="D51" s="36" t="s">
        <v>90</v>
      </c>
      <c r="E51" s="37">
        <v>0</v>
      </c>
    </row>
    <row r="52" spans="1:6" x14ac:dyDescent="0.2">
      <c r="A52" s="9" t="s">
        <v>91</v>
      </c>
      <c r="B52" s="9" t="s">
        <v>92</v>
      </c>
      <c r="C52" s="13">
        <f>C54+C62+C64+C66+C60+C58</f>
        <v>3974.9</v>
      </c>
      <c r="D52" s="13">
        <f>D54+D62+D64+D66+D60</f>
        <v>3148.4</v>
      </c>
      <c r="E52" s="14">
        <f>E54+E62+E64+E66+E60</f>
        <v>2321.3999999999996</v>
      </c>
    </row>
    <row r="53" spans="1:6" ht="24" x14ac:dyDescent="0.2">
      <c r="A53" s="38" t="s">
        <v>93</v>
      </c>
      <c r="B53" s="39" t="s">
        <v>94</v>
      </c>
      <c r="C53" s="13">
        <f>C54+C62+C65+C60+C58</f>
        <v>3877.1</v>
      </c>
      <c r="D53" s="13">
        <f>D54+D62+D65+D60</f>
        <v>3050.6</v>
      </c>
      <c r="E53" s="14">
        <f>E54+E62+E65+E60</f>
        <v>2223.6</v>
      </c>
    </row>
    <row r="54" spans="1:6" ht="24" x14ac:dyDescent="0.2">
      <c r="A54" s="38" t="s">
        <v>95</v>
      </c>
      <c r="B54" s="39" t="s">
        <v>96</v>
      </c>
      <c r="C54" s="20">
        <f>C55+C56+C57</f>
        <v>1543.9</v>
      </c>
      <c r="D54" s="21">
        <f>D55+D56+D57</f>
        <v>1683.3000000000002</v>
      </c>
      <c r="E54" s="20">
        <f>E55+E56+E57</f>
        <v>1688.1999999999998</v>
      </c>
    </row>
    <row r="55" spans="1:6" ht="36" x14ac:dyDescent="0.2">
      <c r="A55" s="40" t="s">
        <v>97</v>
      </c>
      <c r="B55" s="41" t="s">
        <v>98</v>
      </c>
      <c r="C55" s="263">
        <v>921.7</v>
      </c>
      <c r="D55" s="17">
        <v>1644.9</v>
      </c>
      <c r="E55" s="18">
        <v>1648.1</v>
      </c>
    </row>
    <row r="56" spans="1:6" ht="30" customHeight="1" x14ac:dyDescent="0.2">
      <c r="A56" s="42" t="s">
        <v>97</v>
      </c>
      <c r="B56" s="41" t="s">
        <v>99</v>
      </c>
      <c r="C56" s="263">
        <v>585.29999999999995</v>
      </c>
      <c r="D56" s="17">
        <v>0</v>
      </c>
      <c r="E56" s="18">
        <v>0</v>
      </c>
    </row>
    <row r="57" spans="1:6" ht="24" x14ac:dyDescent="0.2">
      <c r="A57" s="42" t="s">
        <v>100</v>
      </c>
      <c r="B57" s="43" t="s">
        <v>101</v>
      </c>
      <c r="C57" s="263">
        <v>36.9</v>
      </c>
      <c r="D57" s="17">
        <v>38.4</v>
      </c>
      <c r="E57" s="16">
        <v>40.1</v>
      </c>
    </row>
    <row r="58" spans="1:6" x14ac:dyDescent="0.2">
      <c r="A58" s="38" t="s">
        <v>130</v>
      </c>
      <c r="B58" s="39" t="s">
        <v>128</v>
      </c>
      <c r="C58" s="262">
        <v>40</v>
      </c>
      <c r="D58" s="13">
        <v>0</v>
      </c>
      <c r="E58" s="12">
        <v>0</v>
      </c>
    </row>
    <row r="59" spans="1:6" x14ac:dyDescent="0.2">
      <c r="A59" s="42" t="s">
        <v>127</v>
      </c>
      <c r="B59" s="43" t="s">
        <v>129</v>
      </c>
      <c r="C59" s="263">
        <v>40</v>
      </c>
      <c r="D59" s="17">
        <v>0</v>
      </c>
      <c r="E59" s="16">
        <v>0</v>
      </c>
      <c r="F59">
        <v>40</v>
      </c>
    </row>
    <row r="60" spans="1:6" x14ac:dyDescent="0.2">
      <c r="A60" s="38" t="s">
        <v>102</v>
      </c>
      <c r="B60" s="39" t="s">
        <v>103</v>
      </c>
      <c r="C60" s="262">
        <f>C61</f>
        <v>421.2</v>
      </c>
      <c r="D60" s="13">
        <v>470.7</v>
      </c>
      <c r="E60" s="12">
        <f>E61</f>
        <v>305.7</v>
      </c>
    </row>
    <row r="61" spans="1:6" ht="24" x14ac:dyDescent="0.2">
      <c r="A61" s="42" t="s">
        <v>104</v>
      </c>
      <c r="B61" s="43" t="s">
        <v>105</v>
      </c>
      <c r="C61" s="263">
        <v>421.2</v>
      </c>
      <c r="D61" s="492">
        <v>470.7</v>
      </c>
      <c r="E61" s="16">
        <v>305.7</v>
      </c>
    </row>
    <row r="62" spans="1:6" ht="24" x14ac:dyDescent="0.2">
      <c r="A62" s="38" t="s">
        <v>106</v>
      </c>
      <c r="B62" s="39" t="s">
        <v>107</v>
      </c>
      <c r="C62" s="262">
        <f>C63</f>
        <v>240.8</v>
      </c>
      <c r="D62" s="13">
        <f>D63</f>
        <v>215</v>
      </c>
      <c r="E62" s="14">
        <f>E63</f>
        <v>229.7</v>
      </c>
    </row>
    <row r="63" spans="1:6" ht="36" x14ac:dyDescent="0.2">
      <c r="A63" s="42" t="s">
        <v>108</v>
      </c>
      <c r="B63" s="43" t="s">
        <v>109</v>
      </c>
      <c r="C63" s="263">
        <v>240.8</v>
      </c>
      <c r="D63" s="17">
        <v>215</v>
      </c>
      <c r="E63" s="18">
        <v>229.7</v>
      </c>
      <c r="F63" s="57">
        <v>30.3</v>
      </c>
    </row>
    <row r="64" spans="1:6" ht="52.5" customHeight="1" x14ac:dyDescent="0.2">
      <c r="A64" s="38" t="s">
        <v>110</v>
      </c>
      <c r="B64" s="39" t="s">
        <v>111</v>
      </c>
      <c r="C64" s="262">
        <v>1631.2</v>
      </c>
      <c r="D64" s="13">
        <f>D65</f>
        <v>681.6</v>
      </c>
      <c r="E64" s="14">
        <f>E65</f>
        <v>0</v>
      </c>
    </row>
    <row r="65" spans="1:6" ht="48" x14ac:dyDescent="0.2">
      <c r="A65" s="44" t="s">
        <v>110</v>
      </c>
      <c r="B65" s="45" t="s">
        <v>111</v>
      </c>
      <c r="C65" s="264">
        <v>1631.2</v>
      </c>
      <c r="D65" s="19">
        <v>681.6</v>
      </c>
      <c r="E65" s="16"/>
      <c r="F65">
        <v>121.5</v>
      </c>
    </row>
    <row r="66" spans="1:6" x14ac:dyDescent="0.2">
      <c r="A66" s="46" t="s">
        <v>112</v>
      </c>
      <c r="B66" s="47" t="s">
        <v>113</v>
      </c>
      <c r="C66" s="262">
        <f>C67</f>
        <v>97.8</v>
      </c>
      <c r="D66" s="14">
        <f>D67</f>
        <v>97.8</v>
      </c>
      <c r="E66" s="14">
        <f>E67</f>
        <v>97.8</v>
      </c>
    </row>
    <row r="67" spans="1:6" ht="22.5" customHeight="1" x14ac:dyDescent="0.2">
      <c r="A67" s="48" t="s">
        <v>112</v>
      </c>
      <c r="B67" s="43" t="s">
        <v>114</v>
      </c>
      <c r="C67" s="263">
        <v>97.8</v>
      </c>
      <c r="D67" s="17">
        <v>97.8</v>
      </c>
      <c r="E67" s="18">
        <v>97.8</v>
      </c>
    </row>
    <row r="68" spans="1:6" hidden="1" x14ac:dyDescent="0.2">
      <c r="A68" s="49"/>
      <c r="B68" s="50" t="s">
        <v>115</v>
      </c>
      <c r="C68" s="18"/>
      <c r="D68" s="17"/>
      <c r="E68" s="18"/>
    </row>
    <row r="69" spans="1:6" ht="36" hidden="1" x14ac:dyDescent="0.2">
      <c r="A69" s="51" t="s">
        <v>116</v>
      </c>
      <c r="B69" s="15" t="s">
        <v>117</v>
      </c>
      <c r="C69" s="16"/>
      <c r="D69" s="19"/>
      <c r="E69" s="16"/>
    </row>
    <row r="70" spans="1:6" ht="24" hidden="1" x14ac:dyDescent="0.2">
      <c r="A70" s="51" t="s">
        <v>118</v>
      </c>
      <c r="B70" s="15" t="s">
        <v>119</v>
      </c>
      <c r="C70" s="16"/>
      <c r="D70" s="19"/>
      <c r="E70" s="16"/>
    </row>
    <row r="71" spans="1:6" ht="30.75" customHeight="1" x14ac:dyDescent="0.2">
      <c r="A71" s="38"/>
      <c r="B71" s="39" t="s">
        <v>120</v>
      </c>
      <c r="C71" s="14">
        <f>C10+C52</f>
        <v>24440.92</v>
      </c>
      <c r="D71" s="14">
        <f>D10+D52</f>
        <v>26076.86</v>
      </c>
      <c r="E71" s="14">
        <f>E10+E52</f>
        <v>25763.08</v>
      </c>
    </row>
    <row r="72" spans="1:6" ht="0.75" customHeight="1" x14ac:dyDescent="0.2">
      <c r="A72" s="52"/>
      <c r="B72" s="53" t="s">
        <v>121</v>
      </c>
      <c r="C72" s="18">
        <f>C52</f>
        <v>3974.9</v>
      </c>
      <c r="D72" s="17">
        <f>D52</f>
        <v>3148.4</v>
      </c>
      <c r="E72" s="18">
        <f>E52</f>
        <v>2321.3999999999996</v>
      </c>
    </row>
    <row r="73" spans="1:6" ht="15" hidden="1" customHeight="1" x14ac:dyDescent="0.2">
      <c r="A73" s="52"/>
      <c r="B73" s="54" t="s">
        <v>122</v>
      </c>
      <c r="C73" s="18">
        <f>C11+C16+C18+C26+C29</f>
        <v>18119.419999999998</v>
      </c>
      <c r="D73" s="18">
        <f>D11+D16+D18+D26+D29</f>
        <v>22366.66</v>
      </c>
      <c r="E73" s="18">
        <f>E11+E16+E18+E26+E29</f>
        <v>22853.18</v>
      </c>
    </row>
    <row r="74" spans="1:6" ht="13.5" hidden="1" customHeight="1" x14ac:dyDescent="0.2">
      <c r="A74" s="52"/>
      <c r="B74" s="16" t="s">
        <v>123</v>
      </c>
      <c r="C74" s="18">
        <f>C33+C37+C40+C47+C50</f>
        <v>2346.6</v>
      </c>
      <c r="D74" s="17">
        <f>D33+D37+D40+D47+D50</f>
        <v>561.79999999999995</v>
      </c>
      <c r="E74" s="18">
        <f>E33+E37+E40+E47+E50</f>
        <v>588.5</v>
      </c>
    </row>
    <row r="75" spans="1:6" ht="29.25" hidden="1" customHeight="1" x14ac:dyDescent="0.2">
      <c r="A75" s="52"/>
      <c r="B75" s="55" t="s">
        <v>124</v>
      </c>
      <c r="C75" s="18">
        <f>C10-C40+C54</f>
        <v>19826.32</v>
      </c>
      <c r="D75" s="18">
        <f>D10-D40+D54</f>
        <v>24217.96</v>
      </c>
      <c r="E75" s="18">
        <f>E10-E40+E54</f>
        <v>24716.38</v>
      </c>
    </row>
    <row r="76" spans="1:6" ht="18" customHeight="1" x14ac:dyDescent="0.2"/>
    <row r="77" spans="1:6" ht="19.5" customHeight="1" x14ac:dyDescent="0.2"/>
    <row r="78" spans="1:6" ht="18" customHeight="1" x14ac:dyDescent="0.2"/>
    <row r="79" spans="1:6" ht="31.5" customHeight="1" x14ac:dyDescent="0.2"/>
    <row r="80" spans="1:6" ht="20.25" customHeight="1" x14ac:dyDescent="0.2"/>
    <row r="81" ht="22.5" customHeight="1" x14ac:dyDescent="0.2"/>
  </sheetData>
  <mergeCells count="6">
    <mergeCell ref="A6:D6"/>
    <mergeCell ref="C1:E1"/>
    <mergeCell ref="C2:E2"/>
    <mergeCell ref="C3:E3"/>
    <mergeCell ref="C4:E4"/>
    <mergeCell ref="C5:E5"/>
  </mergeCells>
  <pageMargins left="0.23622047244094491" right="0.23622047244094491" top="0.74803149606299213" bottom="0.74803149606299213" header="0.31496062992125984" footer="0.31496062992125984"/>
  <pageSetup paperSize="9" scale="94"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E23"/>
  <sheetViews>
    <sheetView workbookViewId="0">
      <selection activeCell="I18" sqref="I18"/>
    </sheetView>
  </sheetViews>
  <sheetFormatPr defaultColWidth="12.140625" defaultRowHeight="12.75" x14ac:dyDescent="0.2"/>
  <cols>
    <col min="1" max="1" width="11.42578125" style="265" customWidth="1"/>
    <col min="2" max="2" width="41" style="265" customWidth="1"/>
    <col min="3" max="256" width="12.140625" style="265"/>
    <col min="257" max="257" width="11.42578125" style="265" customWidth="1"/>
    <col min="258" max="258" width="41" style="265" customWidth="1"/>
    <col min="259" max="512" width="12.140625" style="265"/>
    <col min="513" max="513" width="11.42578125" style="265" customWidth="1"/>
    <col min="514" max="514" width="41" style="265" customWidth="1"/>
    <col min="515" max="768" width="12.140625" style="265"/>
    <col min="769" max="769" width="11.42578125" style="265" customWidth="1"/>
    <col min="770" max="770" width="41" style="265" customWidth="1"/>
    <col min="771" max="1024" width="12.140625" style="265"/>
    <col min="1025" max="1025" width="11.42578125" style="265" customWidth="1"/>
    <col min="1026" max="1026" width="41" style="265" customWidth="1"/>
    <col min="1027" max="1280" width="12.140625" style="265"/>
    <col min="1281" max="1281" width="11.42578125" style="265" customWidth="1"/>
    <col min="1282" max="1282" width="41" style="265" customWidth="1"/>
    <col min="1283" max="1536" width="12.140625" style="265"/>
    <col min="1537" max="1537" width="11.42578125" style="265" customWidth="1"/>
    <col min="1538" max="1538" width="41" style="265" customWidth="1"/>
    <col min="1539" max="1792" width="12.140625" style="265"/>
    <col min="1793" max="1793" width="11.42578125" style="265" customWidth="1"/>
    <col min="1794" max="1794" width="41" style="265" customWidth="1"/>
    <col min="1795" max="2048" width="12.140625" style="265"/>
    <col min="2049" max="2049" width="11.42578125" style="265" customWidth="1"/>
    <col min="2050" max="2050" width="41" style="265" customWidth="1"/>
    <col min="2051" max="2304" width="12.140625" style="265"/>
    <col min="2305" max="2305" width="11.42578125" style="265" customWidth="1"/>
    <col min="2306" max="2306" width="41" style="265" customWidth="1"/>
    <col min="2307" max="2560" width="12.140625" style="265"/>
    <col min="2561" max="2561" width="11.42578125" style="265" customWidth="1"/>
    <col min="2562" max="2562" width="41" style="265" customWidth="1"/>
    <col min="2563" max="2816" width="12.140625" style="265"/>
    <col min="2817" max="2817" width="11.42578125" style="265" customWidth="1"/>
    <col min="2818" max="2818" width="41" style="265" customWidth="1"/>
    <col min="2819" max="3072" width="12.140625" style="265"/>
    <col min="3073" max="3073" width="11.42578125" style="265" customWidth="1"/>
    <col min="3074" max="3074" width="41" style="265" customWidth="1"/>
    <col min="3075" max="3328" width="12.140625" style="265"/>
    <col min="3329" max="3329" width="11.42578125" style="265" customWidth="1"/>
    <col min="3330" max="3330" width="41" style="265" customWidth="1"/>
    <col min="3331" max="3584" width="12.140625" style="265"/>
    <col min="3585" max="3585" width="11.42578125" style="265" customWidth="1"/>
    <col min="3586" max="3586" width="41" style="265" customWidth="1"/>
    <col min="3587" max="3840" width="12.140625" style="265"/>
    <col min="3841" max="3841" width="11.42578125" style="265" customWidth="1"/>
    <col min="3842" max="3842" width="41" style="265" customWidth="1"/>
    <col min="3843" max="4096" width="12.140625" style="265"/>
    <col min="4097" max="4097" width="11.42578125" style="265" customWidth="1"/>
    <col min="4098" max="4098" width="41" style="265" customWidth="1"/>
    <col min="4099" max="4352" width="12.140625" style="265"/>
    <col min="4353" max="4353" width="11.42578125" style="265" customWidth="1"/>
    <col min="4354" max="4354" width="41" style="265" customWidth="1"/>
    <col min="4355" max="4608" width="12.140625" style="265"/>
    <col min="4609" max="4609" width="11.42578125" style="265" customWidth="1"/>
    <col min="4610" max="4610" width="41" style="265" customWidth="1"/>
    <col min="4611" max="4864" width="12.140625" style="265"/>
    <col min="4865" max="4865" width="11.42578125" style="265" customWidth="1"/>
    <col min="4866" max="4866" width="41" style="265" customWidth="1"/>
    <col min="4867" max="5120" width="12.140625" style="265"/>
    <col min="5121" max="5121" width="11.42578125" style="265" customWidth="1"/>
    <col min="5122" max="5122" width="41" style="265" customWidth="1"/>
    <col min="5123" max="5376" width="12.140625" style="265"/>
    <col min="5377" max="5377" width="11.42578125" style="265" customWidth="1"/>
    <col min="5378" max="5378" width="41" style="265" customWidth="1"/>
    <col min="5379" max="5632" width="12.140625" style="265"/>
    <col min="5633" max="5633" width="11.42578125" style="265" customWidth="1"/>
    <col min="5634" max="5634" width="41" style="265" customWidth="1"/>
    <col min="5635" max="5888" width="12.140625" style="265"/>
    <col min="5889" max="5889" width="11.42578125" style="265" customWidth="1"/>
    <col min="5890" max="5890" width="41" style="265" customWidth="1"/>
    <col min="5891" max="6144" width="12.140625" style="265"/>
    <col min="6145" max="6145" width="11.42578125" style="265" customWidth="1"/>
    <col min="6146" max="6146" width="41" style="265" customWidth="1"/>
    <col min="6147" max="6400" width="12.140625" style="265"/>
    <col min="6401" max="6401" width="11.42578125" style="265" customWidth="1"/>
    <col min="6402" max="6402" width="41" style="265" customWidth="1"/>
    <col min="6403" max="6656" width="12.140625" style="265"/>
    <col min="6657" max="6657" width="11.42578125" style="265" customWidth="1"/>
    <col min="6658" max="6658" width="41" style="265" customWidth="1"/>
    <col min="6659" max="6912" width="12.140625" style="265"/>
    <col min="6913" max="6913" width="11.42578125" style="265" customWidth="1"/>
    <col min="6914" max="6914" width="41" style="265" customWidth="1"/>
    <col min="6915" max="7168" width="12.140625" style="265"/>
    <col min="7169" max="7169" width="11.42578125" style="265" customWidth="1"/>
    <col min="7170" max="7170" width="41" style="265" customWidth="1"/>
    <col min="7171" max="7424" width="12.140625" style="265"/>
    <col min="7425" max="7425" width="11.42578125" style="265" customWidth="1"/>
    <col min="7426" max="7426" width="41" style="265" customWidth="1"/>
    <col min="7427" max="7680" width="12.140625" style="265"/>
    <col min="7681" max="7681" width="11.42578125" style="265" customWidth="1"/>
    <col min="7682" max="7682" width="41" style="265" customWidth="1"/>
    <col min="7683" max="7936" width="12.140625" style="265"/>
    <col min="7937" max="7937" width="11.42578125" style="265" customWidth="1"/>
    <col min="7938" max="7938" width="41" style="265" customWidth="1"/>
    <col min="7939" max="8192" width="12.140625" style="265"/>
    <col min="8193" max="8193" width="11.42578125" style="265" customWidth="1"/>
    <col min="8194" max="8194" width="41" style="265" customWidth="1"/>
    <col min="8195" max="8448" width="12.140625" style="265"/>
    <col min="8449" max="8449" width="11.42578125" style="265" customWidth="1"/>
    <col min="8450" max="8450" width="41" style="265" customWidth="1"/>
    <col min="8451" max="8704" width="12.140625" style="265"/>
    <col min="8705" max="8705" width="11.42578125" style="265" customWidth="1"/>
    <col min="8706" max="8706" width="41" style="265" customWidth="1"/>
    <col min="8707" max="8960" width="12.140625" style="265"/>
    <col min="8961" max="8961" width="11.42578125" style="265" customWidth="1"/>
    <col min="8962" max="8962" width="41" style="265" customWidth="1"/>
    <col min="8963" max="9216" width="12.140625" style="265"/>
    <col min="9217" max="9217" width="11.42578125" style="265" customWidth="1"/>
    <col min="9218" max="9218" width="41" style="265" customWidth="1"/>
    <col min="9219" max="9472" width="12.140625" style="265"/>
    <col min="9473" max="9473" width="11.42578125" style="265" customWidth="1"/>
    <col min="9474" max="9474" width="41" style="265" customWidth="1"/>
    <col min="9475" max="9728" width="12.140625" style="265"/>
    <col min="9729" max="9729" width="11.42578125" style="265" customWidth="1"/>
    <col min="9730" max="9730" width="41" style="265" customWidth="1"/>
    <col min="9731" max="9984" width="12.140625" style="265"/>
    <col min="9985" max="9985" width="11.42578125" style="265" customWidth="1"/>
    <col min="9986" max="9986" width="41" style="265" customWidth="1"/>
    <col min="9987" max="10240" width="12.140625" style="265"/>
    <col min="10241" max="10241" width="11.42578125" style="265" customWidth="1"/>
    <col min="10242" max="10242" width="41" style="265" customWidth="1"/>
    <col min="10243" max="10496" width="12.140625" style="265"/>
    <col min="10497" max="10497" width="11.42578125" style="265" customWidth="1"/>
    <col min="10498" max="10498" width="41" style="265" customWidth="1"/>
    <col min="10499" max="10752" width="12.140625" style="265"/>
    <col min="10753" max="10753" width="11.42578125" style="265" customWidth="1"/>
    <col min="10754" max="10754" width="41" style="265" customWidth="1"/>
    <col min="10755" max="11008" width="12.140625" style="265"/>
    <col min="11009" max="11009" width="11.42578125" style="265" customWidth="1"/>
    <col min="11010" max="11010" width="41" style="265" customWidth="1"/>
    <col min="11011" max="11264" width="12.140625" style="265"/>
    <col min="11265" max="11265" width="11.42578125" style="265" customWidth="1"/>
    <col min="11266" max="11266" width="41" style="265" customWidth="1"/>
    <col min="11267" max="11520" width="12.140625" style="265"/>
    <col min="11521" max="11521" width="11.42578125" style="265" customWidth="1"/>
    <col min="11522" max="11522" width="41" style="265" customWidth="1"/>
    <col min="11523" max="11776" width="12.140625" style="265"/>
    <col min="11777" max="11777" width="11.42578125" style="265" customWidth="1"/>
    <col min="11778" max="11778" width="41" style="265" customWidth="1"/>
    <col min="11779" max="12032" width="12.140625" style="265"/>
    <col min="12033" max="12033" width="11.42578125" style="265" customWidth="1"/>
    <col min="12034" max="12034" width="41" style="265" customWidth="1"/>
    <col min="12035" max="12288" width="12.140625" style="265"/>
    <col min="12289" max="12289" width="11.42578125" style="265" customWidth="1"/>
    <col min="12290" max="12290" width="41" style="265" customWidth="1"/>
    <col min="12291" max="12544" width="12.140625" style="265"/>
    <col min="12545" max="12545" width="11.42578125" style="265" customWidth="1"/>
    <col min="12546" max="12546" width="41" style="265" customWidth="1"/>
    <col min="12547" max="12800" width="12.140625" style="265"/>
    <col min="12801" max="12801" width="11.42578125" style="265" customWidth="1"/>
    <col min="12802" max="12802" width="41" style="265" customWidth="1"/>
    <col min="12803" max="13056" width="12.140625" style="265"/>
    <col min="13057" max="13057" width="11.42578125" style="265" customWidth="1"/>
    <col min="13058" max="13058" width="41" style="265" customWidth="1"/>
    <col min="13059" max="13312" width="12.140625" style="265"/>
    <col min="13313" max="13313" width="11.42578125" style="265" customWidth="1"/>
    <col min="13314" max="13314" width="41" style="265" customWidth="1"/>
    <col min="13315" max="13568" width="12.140625" style="265"/>
    <col min="13569" max="13569" width="11.42578125" style="265" customWidth="1"/>
    <col min="13570" max="13570" width="41" style="265" customWidth="1"/>
    <col min="13571" max="13824" width="12.140625" style="265"/>
    <col min="13825" max="13825" width="11.42578125" style="265" customWidth="1"/>
    <col min="13826" max="13826" width="41" style="265" customWidth="1"/>
    <col min="13827" max="14080" width="12.140625" style="265"/>
    <col min="14081" max="14081" width="11.42578125" style="265" customWidth="1"/>
    <col min="14082" max="14082" width="41" style="265" customWidth="1"/>
    <col min="14083" max="14336" width="12.140625" style="265"/>
    <col min="14337" max="14337" width="11.42578125" style="265" customWidth="1"/>
    <col min="14338" max="14338" width="41" style="265" customWidth="1"/>
    <col min="14339" max="14592" width="12.140625" style="265"/>
    <col min="14593" max="14593" width="11.42578125" style="265" customWidth="1"/>
    <col min="14594" max="14594" width="41" style="265" customWidth="1"/>
    <col min="14595" max="14848" width="12.140625" style="265"/>
    <col min="14849" max="14849" width="11.42578125" style="265" customWidth="1"/>
    <col min="14850" max="14850" width="41" style="265" customWidth="1"/>
    <col min="14851" max="15104" width="12.140625" style="265"/>
    <col min="15105" max="15105" width="11.42578125" style="265" customWidth="1"/>
    <col min="15106" max="15106" width="41" style="265" customWidth="1"/>
    <col min="15107" max="15360" width="12.140625" style="265"/>
    <col min="15361" max="15361" width="11.42578125" style="265" customWidth="1"/>
    <col min="15362" max="15362" width="41" style="265" customWidth="1"/>
    <col min="15363" max="15616" width="12.140625" style="265"/>
    <col min="15617" max="15617" width="11.42578125" style="265" customWidth="1"/>
    <col min="15618" max="15618" width="41" style="265" customWidth="1"/>
    <col min="15619" max="15872" width="12.140625" style="265"/>
    <col min="15873" max="15873" width="11.42578125" style="265" customWidth="1"/>
    <col min="15874" max="15874" width="41" style="265" customWidth="1"/>
    <col min="15875" max="16128" width="12.140625" style="265"/>
    <col min="16129" max="16129" width="11.42578125" style="265" customWidth="1"/>
    <col min="16130" max="16130" width="41" style="265" customWidth="1"/>
    <col min="16131" max="16384" width="12.140625" style="265"/>
  </cols>
  <sheetData>
    <row r="1" spans="1:5" x14ac:dyDescent="0.2">
      <c r="C1" s="503" t="s">
        <v>131</v>
      </c>
      <c r="D1" s="503"/>
      <c r="E1" s="503"/>
    </row>
    <row r="2" spans="1:5" x14ac:dyDescent="0.2">
      <c r="C2" s="504" t="s">
        <v>426</v>
      </c>
      <c r="D2" s="504"/>
      <c r="E2" s="504"/>
    </row>
    <row r="3" spans="1:5" x14ac:dyDescent="0.2">
      <c r="C3" s="504"/>
      <c r="D3" s="504"/>
      <c r="E3" s="504"/>
    </row>
    <row r="4" spans="1:5" ht="25.5" customHeight="1" x14ac:dyDescent="0.2">
      <c r="C4" s="504"/>
      <c r="D4" s="504"/>
      <c r="E4" s="504"/>
    </row>
    <row r="5" spans="1:5" x14ac:dyDescent="0.2">
      <c r="C5" s="505" t="s">
        <v>413</v>
      </c>
      <c r="D5" s="505"/>
      <c r="E5" s="505"/>
    </row>
    <row r="6" spans="1:5" ht="26.25" customHeight="1" x14ac:dyDescent="0.2">
      <c r="C6" s="501" t="s">
        <v>414</v>
      </c>
      <c r="D6" s="501"/>
      <c r="E6" s="501"/>
    </row>
    <row r="7" spans="1:5" ht="30.75" customHeight="1" x14ac:dyDescent="0.2">
      <c r="C7" s="501" t="s">
        <v>415</v>
      </c>
      <c r="D7" s="501"/>
      <c r="E7" s="501"/>
    </row>
    <row r="8" spans="1:5" ht="25.5" customHeight="1" x14ac:dyDescent="0.2">
      <c r="C8" s="501" t="s">
        <v>416</v>
      </c>
      <c r="D8" s="501"/>
      <c r="E8" s="501"/>
    </row>
    <row r="9" spans="1:5" hidden="1" x14ac:dyDescent="0.2">
      <c r="C9" s="266"/>
      <c r="D9" s="267"/>
      <c r="E9" s="267"/>
    </row>
    <row r="10" spans="1:5" hidden="1" x14ac:dyDescent="0.2">
      <c r="C10" s="268"/>
      <c r="D10" s="268"/>
      <c r="E10" s="268"/>
    </row>
    <row r="11" spans="1:5" ht="63.75" customHeight="1" x14ac:dyDescent="0.25">
      <c r="A11" s="502" t="s">
        <v>417</v>
      </c>
      <c r="B11" s="502"/>
      <c r="C11" s="502"/>
      <c r="D11" s="502"/>
      <c r="E11" s="502"/>
    </row>
    <row r="12" spans="1:5" x14ac:dyDescent="0.2">
      <c r="E12" s="265" t="s">
        <v>348</v>
      </c>
    </row>
    <row r="13" spans="1:5" ht="31.5" x14ac:dyDescent="0.25">
      <c r="A13" s="269"/>
      <c r="B13" s="270" t="s">
        <v>418</v>
      </c>
      <c r="C13" s="270" t="s">
        <v>419</v>
      </c>
      <c r="D13" s="270" t="s">
        <v>420</v>
      </c>
      <c r="E13" s="270" t="s">
        <v>421</v>
      </c>
    </row>
    <row r="14" spans="1:5" ht="60" customHeight="1" x14ac:dyDescent="0.2">
      <c r="A14" s="271">
        <v>1</v>
      </c>
      <c r="B14" s="272" t="s">
        <v>422</v>
      </c>
      <c r="C14" s="273">
        <v>15.4</v>
      </c>
      <c r="D14" s="273">
        <v>15.3</v>
      </c>
      <c r="E14" s="274">
        <v>0</v>
      </c>
    </row>
    <row r="15" spans="1:5" ht="110.25" customHeight="1" x14ac:dyDescent="0.2">
      <c r="A15" s="271">
        <v>2</v>
      </c>
      <c r="B15" s="275" t="s">
        <v>423</v>
      </c>
      <c r="C15" s="276">
        <v>1381.4</v>
      </c>
      <c r="D15" s="276">
        <v>431.9</v>
      </c>
      <c r="E15" s="274">
        <v>0</v>
      </c>
    </row>
    <row r="16" spans="1:5" ht="97.5" customHeight="1" x14ac:dyDescent="0.2">
      <c r="A16" s="271">
        <v>3</v>
      </c>
      <c r="B16" s="275" t="s">
        <v>424</v>
      </c>
      <c r="C16" s="276">
        <v>100</v>
      </c>
      <c r="D16" s="276">
        <v>100</v>
      </c>
      <c r="E16" s="274">
        <v>0</v>
      </c>
    </row>
    <row r="17" spans="1:5" ht="25.5" x14ac:dyDescent="0.2">
      <c r="A17" s="271">
        <v>4</v>
      </c>
      <c r="B17" s="275" t="s">
        <v>293</v>
      </c>
      <c r="C17" s="277">
        <v>134.4</v>
      </c>
      <c r="D17" s="278">
        <v>134.4</v>
      </c>
      <c r="E17" s="274">
        <v>0</v>
      </c>
    </row>
    <row r="18" spans="1:5" ht="18.75" x14ac:dyDescent="0.3">
      <c r="A18" s="279"/>
      <c r="B18" s="280" t="s">
        <v>425</v>
      </c>
      <c r="C18" s="281">
        <v>1631.2</v>
      </c>
      <c r="D18" s="281">
        <v>681.6</v>
      </c>
      <c r="E18" s="281">
        <f>SUM(E14:E17)</f>
        <v>0</v>
      </c>
    </row>
    <row r="19" spans="1:5" ht="15.75" x14ac:dyDescent="0.25">
      <c r="B19" s="282"/>
    </row>
    <row r="21" spans="1:5" ht="15.75" x14ac:dyDescent="0.25">
      <c r="B21" s="283"/>
    </row>
    <row r="22" spans="1:5" ht="15.75" x14ac:dyDescent="0.25">
      <c r="B22" s="283"/>
    </row>
    <row r="23" spans="1:5" ht="15.75" x14ac:dyDescent="0.25">
      <c r="B23" s="284"/>
    </row>
  </sheetData>
  <mergeCells count="7">
    <mergeCell ref="C8:E8"/>
    <mergeCell ref="A11:E11"/>
    <mergeCell ref="C1:E1"/>
    <mergeCell ref="C2:E4"/>
    <mergeCell ref="C5:E5"/>
    <mergeCell ref="C6:E6"/>
    <mergeCell ref="C7:E7"/>
  </mergeCells>
  <pageMargins left="0.75" right="0.22" top="1" bottom="1" header="0.5" footer="0.5"/>
  <pageSetup paperSize="9"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pageSetUpPr fitToPage="1"/>
  </sheetPr>
  <dimension ref="A1:M195"/>
  <sheetViews>
    <sheetView view="pageBreakPreview" zoomScaleNormal="120" zoomScaleSheetLayoutView="100" workbookViewId="0">
      <selection activeCell="A64" sqref="A64"/>
    </sheetView>
  </sheetViews>
  <sheetFormatPr defaultRowHeight="11.25" x14ac:dyDescent="0.2"/>
  <cols>
    <col min="1" max="1" width="73.7109375" style="58" customWidth="1"/>
    <col min="2" max="2" width="5.140625" style="59" customWidth="1"/>
    <col min="3" max="3" width="4.7109375" style="59" customWidth="1"/>
    <col min="4" max="4" width="4.85546875" style="59" customWidth="1"/>
    <col min="5" max="5" width="4.28515625" style="59" customWidth="1"/>
    <col min="6" max="7" width="6.5703125" style="59" customWidth="1"/>
    <col min="8" max="8" width="11" style="179" customWidth="1"/>
    <col min="9" max="9" width="14.5703125" style="60" customWidth="1"/>
    <col min="10" max="11" width="9.140625" style="58"/>
    <col min="12" max="12" width="14.28515625" style="58" customWidth="1"/>
    <col min="13" max="14" width="0" style="58" hidden="1" customWidth="1"/>
    <col min="15" max="16384" width="9.140625" style="58"/>
  </cols>
  <sheetData>
    <row r="1" spans="1:13" ht="3" customHeight="1" x14ac:dyDescent="0.2">
      <c r="D1" s="512"/>
      <c r="E1" s="512"/>
      <c r="F1" s="512"/>
      <c r="G1" s="512"/>
      <c r="H1" s="512"/>
    </row>
    <row r="2" spans="1:13" hidden="1" x14ac:dyDescent="0.2">
      <c r="A2" s="513"/>
      <c r="B2" s="513"/>
      <c r="C2" s="513"/>
      <c r="D2" s="513"/>
      <c r="E2" s="513"/>
      <c r="F2" s="513"/>
      <c r="G2" s="513"/>
      <c r="H2" s="513"/>
    </row>
    <row r="3" spans="1:13" ht="59.25" hidden="1" customHeight="1" x14ac:dyDescent="0.2">
      <c r="B3" s="514"/>
      <c r="C3" s="514"/>
      <c r="D3" s="514"/>
      <c r="E3" s="514"/>
      <c r="F3" s="514"/>
      <c r="G3" s="514"/>
      <c r="H3" s="514"/>
    </row>
    <row r="4" spans="1:13" ht="15" customHeight="1" x14ac:dyDescent="0.2">
      <c r="B4" s="61"/>
      <c r="C4" s="61"/>
      <c r="D4" s="61"/>
      <c r="E4" s="62"/>
      <c r="F4" s="63" t="s">
        <v>427</v>
      </c>
      <c r="G4" s="63"/>
      <c r="H4" s="63"/>
      <c r="I4" s="63"/>
      <c r="J4" s="63"/>
      <c r="K4" s="63"/>
      <c r="L4" s="63"/>
      <c r="M4" s="62"/>
    </row>
    <row r="5" spans="1:13" ht="55.5" customHeight="1" x14ac:dyDescent="0.2">
      <c r="A5" s="64"/>
      <c r="B5" s="515" t="s">
        <v>409</v>
      </c>
      <c r="C5" s="515"/>
      <c r="D5" s="515"/>
      <c r="E5" s="515"/>
      <c r="F5" s="515"/>
      <c r="G5" s="515"/>
      <c r="H5" s="515"/>
      <c r="I5" s="64"/>
      <c r="J5" s="64"/>
      <c r="K5" s="64"/>
      <c r="L5" s="64"/>
      <c r="M5" s="65"/>
    </row>
    <row r="6" spans="1:13" ht="12" customHeight="1" x14ac:dyDescent="0.2">
      <c r="A6" s="66"/>
      <c r="B6" s="61"/>
      <c r="C6" s="61"/>
      <c r="D6" s="61"/>
      <c r="E6" s="514" t="s">
        <v>132</v>
      </c>
      <c r="F6" s="514"/>
      <c r="G6" s="514"/>
      <c r="H6" s="61"/>
      <c r="I6" s="67"/>
      <c r="J6" s="68"/>
    </row>
    <row r="7" spans="1:13" ht="54.75" customHeight="1" x14ac:dyDescent="0.2">
      <c r="A7" s="68"/>
      <c r="B7" s="511" t="s">
        <v>133</v>
      </c>
      <c r="C7" s="511"/>
      <c r="D7" s="511"/>
      <c r="E7" s="511"/>
      <c r="F7" s="511"/>
      <c r="G7" s="511"/>
      <c r="H7" s="511"/>
      <c r="I7" s="67"/>
      <c r="J7" s="68"/>
    </row>
    <row r="8" spans="1:13" ht="21" customHeight="1" x14ac:dyDescent="0.2">
      <c r="A8" s="506" t="s">
        <v>134</v>
      </c>
      <c r="B8" s="506"/>
      <c r="C8" s="506"/>
      <c r="D8" s="506"/>
      <c r="E8" s="506"/>
      <c r="F8" s="506"/>
      <c r="G8" s="506"/>
      <c r="H8" s="506"/>
      <c r="I8" s="67"/>
      <c r="J8" s="68"/>
    </row>
    <row r="9" spans="1:13" ht="22.5" customHeight="1" x14ac:dyDescent="0.2">
      <c r="A9" s="507" t="s">
        <v>135</v>
      </c>
      <c r="B9" s="507"/>
      <c r="C9" s="507"/>
      <c r="D9" s="507"/>
      <c r="E9" s="507"/>
      <c r="F9" s="507"/>
      <c r="G9" s="507"/>
      <c r="H9" s="507"/>
      <c r="I9" s="67"/>
      <c r="J9" s="68"/>
    </row>
    <row r="10" spans="1:13" ht="13.5" customHeight="1" x14ac:dyDescent="0.2">
      <c r="A10" s="69"/>
      <c r="B10" s="70"/>
      <c r="C10" s="70"/>
      <c r="D10" s="70"/>
      <c r="E10" s="70"/>
      <c r="F10" s="70"/>
      <c r="G10" s="508" t="s">
        <v>136</v>
      </c>
      <c r="H10" s="508"/>
      <c r="I10" s="67"/>
      <c r="J10" s="68"/>
    </row>
    <row r="11" spans="1:13" ht="15" customHeight="1" x14ac:dyDescent="0.2">
      <c r="A11" s="71" t="s">
        <v>137</v>
      </c>
      <c r="B11" s="509" t="s">
        <v>138</v>
      </c>
      <c r="C11" s="509"/>
      <c r="D11" s="509"/>
      <c r="E11" s="509"/>
      <c r="F11" s="509"/>
      <c r="G11" s="509"/>
      <c r="H11" s="510" t="s">
        <v>139</v>
      </c>
      <c r="I11" s="67"/>
      <c r="J11" s="68"/>
    </row>
    <row r="12" spans="1:13" ht="56.25" customHeight="1" x14ac:dyDescent="0.2">
      <c r="A12" s="72"/>
      <c r="B12" s="73" t="s">
        <v>140</v>
      </c>
      <c r="C12" s="73" t="s">
        <v>141</v>
      </c>
      <c r="D12" s="509" t="s">
        <v>142</v>
      </c>
      <c r="E12" s="509"/>
      <c r="F12" s="509"/>
      <c r="G12" s="73" t="s">
        <v>143</v>
      </c>
      <c r="H12" s="510"/>
      <c r="I12" s="67"/>
      <c r="J12" s="68"/>
    </row>
    <row r="13" spans="1:13" ht="12.75" x14ac:dyDescent="0.2">
      <c r="A13" s="74" t="s">
        <v>144</v>
      </c>
      <c r="B13" s="75" t="s">
        <v>145</v>
      </c>
      <c r="C13" s="75" t="s">
        <v>146</v>
      </c>
      <c r="D13" s="75"/>
      <c r="E13" s="75"/>
      <c r="F13" s="75"/>
      <c r="G13" s="75"/>
      <c r="H13" s="76">
        <f>H14+H35+H39+H31</f>
        <v>6937.5</v>
      </c>
      <c r="I13" s="67"/>
      <c r="J13" s="68"/>
    </row>
    <row r="14" spans="1:13" s="60" customFormat="1" ht="21.75" x14ac:dyDescent="0.2">
      <c r="A14" s="77" t="s">
        <v>147</v>
      </c>
      <c r="B14" s="78" t="s">
        <v>145</v>
      </c>
      <c r="C14" s="78" t="s">
        <v>148</v>
      </c>
      <c r="D14" s="79"/>
      <c r="E14" s="79"/>
      <c r="F14" s="79"/>
      <c r="G14" s="79"/>
      <c r="H14" s="76">
        <f>H15+H25</f>
        <v>4873.7</v>
      </c>
      <c r="I14" s="80"/>
      <c r="J14" s="67"/>
    </row>
    <row r="15" spans="1:13" s="60" customFormat="1" ht="12.75" x14ac:dyDescent="0.2">
      <c r="A15" s="81" t="s">
        <v>149</v>
      </c>
      <c r="B15" s="75" t="s">
        <v>145</v>
      </c>
      <c r="C15" s="82" t="s">
        <v>148</v>
      </c>
      <c r="D15" s="83" t="s">
        <v>150</v>
      </c>
      <c r="E15" s="84"/>
      <c r="F15" s="85"/>
      <c r="G15" s="86"/>
      <c r="H15" s="87">
        <f>H16+H19</f>
        <v>4845.7</v>
      </c>
      <c r="I15" s="80"/>
      <c r="J15" s="67"/>
    </row>
    <row r="16" spans="1:13" s="60" customFormat="1" ht="12.75" x14ac:dyDescent="0.2">
      <c r="A16" s="81" t="s">
        <v>151</v>
      </c>
      <c r="B16" s="78" t="s">
        <v>145</v>
      </c>
      <c r="C16" s="78" t="s">
        <v>148</v>
      </c>
      <c r="D16" s="83" t="s">
        <v>150</v>
      </c>
      <c r="E16" s="84" t="s">
        <v>152</v>
      </c>
      <c r="F16" s="88"/>
      <c r="G16" s="79"/>
      <c r="H16" s="89">
        <f>H17</f>
        <v>708.8</v>
      </c>
      <c r="I16" s="80"/>
      <c r="J16" s="67"/>
    </row>
    <row r="17" spans="1:10" s="60" customFormat="1" ht="33.75" x14ac:dyDescent="0.2">
      <c r="A17" s="90" t="s">
        <v>153</v>
      </c>
      <c r="B17" s="91" t="s">
        <v>145</v>
      </c>
      <c r="C17" s="92" t="s">
        <v>148</v>
      </c>
      <c r="D17" s="93" t="s">
        <v>150</v>
      </c>
      <c r="E17" s="94" t="s">
        <v>152</v>
      </c>
      <c r="F17" s="88" t="s">
        <v>154</v>
      </c>
      <c r="G17" s="95"/>
      <c r="H17" s="96">
        <f>H18</f>
        <v>708.8</v>
      </c>
      <c r="I17" s="80"/>
      <c r="J17" s="67"/>
    </row>
    <row r="18" spans="1:10" s="60" customFormat="1" ht="12.75" x14ac:dyDescent="0.2">
      <c r="A18" s="97" t="s">
        <v>155</v>
      </c>
      <c r="B18" s="91" t="s">
        <v>145</v>
      </c>
      <c r="C18" s="92" t="s">
        <v>148</v>
      </c>
      <c r="D18" s="93" t="s">
        <v>150</v>
      </c>
      <c r="E18" s="94" t="s">
        <v>152</v>
      </c>
      <c r="F18" s="88" t="s">
        <v>154</v>
      </c>
      <c r="G18" s="98" t="s">
        <v>156</v>
      </c>
      <c r="H18" s="96">
        <v>708.8</v>
      </c>
      <c r="I18" s="80"/>
      <c r="J18" s="67"/>
    </row>
    <row r="19" spans="1:10" s="60" customFormat="1" ht="12.75" x14ac:dyDescent="0.2">
      <c r="A19" s="77" t="s">
        <v>157</v>
      </c>
      <c r="B19" s="78" t="s">
        <v>145</v>
      </c>
      <c r="C19" s="78" t="s">
        <v>148</v>
      </c>
      <c r="D19" s="79" t="s">
        <v>150</v>
      </c>
      <c r="E19" s="79" t="s">
        <v>158</v>
      </c>
      <c r="F19" s="79"/>
      <c r="G19" s="79"/>
      <c r="H19" s="76">
        <f>H20+H22</f>
        <v>4136.8999999999996</v>
      </c>
      <c r="I19" s="99"/>
      <c r="J19" s="67"/>
    </row>
    <row r="20" spans="1:10" s="60" customFormat="1" ht="12.75" x14ac:dyDescent="0.2">
      <c r="A20" s="100" t="s">
        <v>159</v>
      </c>
      <c r="B20" s="101" t="s">
        <v>145</v>
      </c>
      <c r="C20" s="101" t="s">
        <v>148</v>
      </c>
      <c r="D20" s="101" t="s">
        <v>150</v>
      </c>
      <c r="E20" s="101" t="s">
        <v>158</v>
      </c>
      <c r="F20" s="101" t="s">
        <v>154</v>
      </c>
      <c r="G20" s="101"/>
      <c r="H20" s="102">
        <f>H21</f>
        <v>3427.4</v>
      </c>
      <c r="I20" s="80"/>
      <c r="J20" s="67"/>
    </row>
    <row r="21" spans="1:10" s="60" customFormat="1" ht="46.5" customHeight="1" x14ac:dyDescent="0.2">
      <c r="A21" s="97" t="s">
        <v>160</v>
      </c>
      <c r="B21" s="101" t="s">
        <v>145</v>
      </c>
      <c r="C21" s="101" t="s">
        <v>148</v>
      </c>
      <c r="D21" s="101" t="s">
        <v>150</v>
      </c>
      <c r="E21" s="101" t="s">
        <v>158</v>
      </c>
      <c r="F21" s="101" t="s">
        <v>154</v>
      </c>
      <c r="G21" s="101" t="s">
        <v>156</v>
      </c>
      <c r="H21" s="102">
        <v>3427.4</v>
      </c>
      <c r="I21" s="80"/>
      <c r="J21" s="67"/>
    </row>
    <row r="22" spans="1:10" s="60" customFormat="1" ht="21.75" customHeight="1" x14ac:dyDescent="0.2">
      <c r="A22" s="103" t="s">
        <v>161</v>
      </c>
      <c r="B22" s="104" t="s">
        <v>145</v>
      </c>
      <c r="C22" s="104" t="s">
        <v>148</v>
      </c>
      <c r="D22" s="101" t="s">
        <v>150</v>
      </c>
      <c r="E22" s="101" t="s">
        <v>158</v>
      </c>
      <c r="F22" s="101" t="s">
        <v>162</v>
      </c>
      <c r="G22" s="91"/>
      <c r="H22" s="105">
        <f>H23+H24</f>
        <v>709.5</v>
      </c>
      <c r="I22" s="67"/>
      <c r="J22" s="67"/>
    </row>
    <row r="23" spans="1:10" s="60" customFormat="1" ht="12.75" x14ac:dyDescent="0.2">
      <c r="A23" s="106" t="s">
        <v>163</v>
      </c>
      <c r="B23" s="91" t="s">
        <v>145</v>
      </c>
      <c r="C23" s="91" t="s">
        <v>148</v>
      </c>
      <c r="D23" s="101" t="s">
        <v>150</v>
      </c>
      <c r="E23" s="101" t="s">
        <v>158</v>
      </c>
      <c r="F23" s="101" t="s">
        <v>162</v>
      </c>
      <c r="G23" s="101" t="s">
        <v>164</v>
      </c>
      <c r="H23" s="105">
        <v>585.5</v>
      </c>
      <c r="I23" s="107">
        <v>40</v>
      </c>
      <c r="J23" s="67"/>
    </row>
    <row r="24" spans="1:10" s="60" customFormat="1" ht="22.5" x14ac:dyDescent="0.2">
      <c r="A24" s="106" t="s">
        <v>165</v>
      </c>
      <c r="B24" s="91" t="s">
        <v>145</v>
      </c>
      <c r="C24" s="91" t="s">
        <v>148</v>
      </c>
      <c r="D24" s="101" t="s">
        <v>150</v>
      </c>
      <c r="E24" s="101" t="s">
        <v>158</v>
      </c>
      <c r="F24" s="101" t="s">
        <v>162</v>
      </c>
      <c r="G24" s="101" t="s">
        <v>166</v>
      </c>
      <c r="H24" s="105">
        <v>124</v>
      </c>
      <c r="I24" s="67"/>
      <c r="J24" s="67"/>
    </row>
    <row r="25" spans="1:10" s="60" customFormat="1" ht="12.75" x14ac:dyDescent="0.2">
      <c r="A25" s="81" t="s">
        <v>167</v>
      </c>
      <c r="B25" s="108" t="s">
        <v>145</v>
      </c>
      <c r="C25" s="109" t="s">
        <v>148</v>
      </c>
      <c r="D25" s="110" t="s">
        <v>168</v>
      </c>
      <c r="E25" s="110"/>
      <c r="F25" s="110"/>
      <c r="G25" s="111"/>
      <c r="H25" s="105">
        <f>H26</f>
        <v>28</v>
      </c>
      <c r="I25" s="67"/>
      <c r="J25" s="67"/>
    </row>
    <row r="26" spans="1:10" s="60" customFormat="1" ht="32.25" x14ac:dyDescent="0.2">
      <c r="A26" s="81" t="s">
        <v>169</v>
      </c>
      <c r="B26" s="108" t="s">
        <v>145</v>
      </c>
      <c r="C26" s="109" t="s">
        <v>148</v>
      </c>
      <c r="D26" s="110" t="s">
        <v>168</v>
      </c>
      <c r="E26" s="110" t="s">
        <v>152</v>
      </c>
      <c r="F26" s="110"/>
      <c r="G26" s="111"/>
      <c r="H26" s="105">
        <f>H27+H29</f>
        <v>28</v>
      </c>
      <c r="I26" s="67"/>
      <c r="J26" s="67"/>
    </row>
    <row r="27" spans="1:10" s="60" customFormat="1" ht="45" x14ac:dyDescent="0.2">
      <c r="A27" s="112" t="s">
        <v>170</v>
      </c>
      <c r="B27" s="113" t="s">
        <v>145</v>
      </c>
      <c r="C27" s="114" t="s">
        <v>148</v>
      </c>
      <c r="D27" s="115" t="s">
        <v>168</v>
      </c>
      <c r="E27" s="115" t="s">
        <v>152</v>
      </c>
      <c r="F27" s="115" t="s">
        <v>171</v>
      </c>
      <c r="G27" s="116"/>
      <c r="H27" s="105">
        <f>H28</f>
        <v>28</v>
      </c>
      <c r="I27" s="67"/>
      <c r="J27" s="67"/>
    </row>
    <row r="28" spans="1:10" s="60" customFormat="1" ht="12.75" x14ac:dyDescent="0.2">
      <c r="A28" s="117" t="s">
        <v>113</v>
      </c>
      <c r="B28" s="113" t="s">
        <v>145</v>
      </c>
      <c r="C28" s="114" t="s">
        <v>148</v>
      </c>
      <c r="D28" s="115" t="s">
        <v>168</v>
      </c>
      <c r="E28" s="115" t="s">
        <v>152</v>
      </c>
      <c r="F28" s="115" t="s">
        <v>171</v>
      </c>
      <c r="G28" s="116" t="s">
        <v>172</v>
      </c>
      <c r="H28" s="105">
        <v>28</v>
      </c>
      <c r="I28" s="67"/>
      <c r="J28" s="67"/>
    </row>
    <row r="29" spans="1:10" s="60" customFormat="1" ht="45" hidden="1" x14ac:dyDescent="0.2">
      <c r="A29" s="118" t="s">
        <v>173</v>
      </c>
      <c r="B29" s="113" t="s">
        <v>145</v>
      </c>
      <c r="C29" s="114" t="s">
        <v>148</v>
      </c>
      <c r="D29" s="115" t="s">
        <v>168</v>
      </c>
      <c r="E29" s="115" t="s">
        <v>174</v>
      </c>
      <c r="F29" s="115" t="s">
        <v>175</v>
      </c>
      <c r="G29" s="116"/>
      <c r="H29" s="105">
        <f>H30</f>
        <v>0</v>
      </c>
      <c r="I29" s="67"/>
      <c r="J29" s="67"/>
    </row>
    <row r="30" spans="1:10" s="60" customFormat="1" ht="12.75" hidden="1" x14ac:dyDescent="0.2">
      <c r="A30" s="117" t="s">
        <v>113</v>
      </c>
      <c r="B30" s="113" t="s">
        <v>145</v>
      </c>
      <c r="C30" s="114" t="s">
        <v>148</v>
      </c>
      <c r="D30" s="115" t="s">
        <v>168</v>
      </c>
      <c r="E30" s="115" t="s">
        <v>174</v>
      </c>
      <c r="F30" s="115" t="s">
        <v>175</v>
      </c>
      <c r="G30" s="116" t="s">
        <v>172</v>
      </c>
      <c r="H30" s="105">
        <v>0</v>
      </c>
      <c r="I30" s="67"/>
      <c r="J30" s="67"/>
    </row>
    <row r="31" spans="1:10" s="60" customFormat="1" ht="12.75" x14ac:dyDescent="0.2">
      <c r="A31" s="81" t="s">
        <v>167</v>
      </c>
      <c r="B31" s="75" t="s">
        <v>145</v>
      </c>
      <c r="C31" s="82" t="s">
        <v>176</v>
      </c>
      <c r="D31" s="84" t="s">
        <v>168</v>
      </c>
      <c r="E31" s="84"/>
      <c r="F31" s="84"/>
      <c r="G31" s="86"/>
      <c r="H31" s="105">
        <f>H32</f>
        <v>34.6</v>
      </c>
      <c r="I31" s="67"/>
      <c r="J31" s="67"/>
    </row>
    <row r="32" spans="1:10" s="60" customFormat="1" ht="32.25" x14ac:dyDescent="0.2">
      <c r="A32" s="81" t="s">
        <v>177</v>
      </c>
      <c r="B32" s="75" t="s">
        <v>145</v>
      </c>
      <c r="C32" s="82" t="s">
        <v>176</v>
      </c>
      <c r="D32" s="84" t="s">
        <v>168</v>
      </c>
      <c r="E32" s="84" t="s">
        <v>158</v>
      </c>
      <c r="F32" s="94"/>
      <c r="G32" s="119"/>
      <c r="H32" s="105">
        <f>H33</f>
        <v>34.6</v>
      </c>
      <c r="I32" s="67"/>
      <c r="J32" s="67"/>
    </row>
    <row r="33" spans="1:11" s="60" customFormat="1" ht="45" x14ac:dyDescent="0.2">
      <c r="A33" s="120" t="s">
        <v>178</v>
      </c>
      <c r="B33" s="91" t="s">
        <v>145</v>
      </c>
      <c r="C33" s="92" t="s">
        <v>176</v>
      </c>
      <c r="D33" s="94" t="s">
        <v>168</v>
      </c>
      <c r="E33" s="94" t="s">
        <v>158</v>
      </c>
      <c r="F33" s="94" t="s">
        <v>179</v>
      </c>
      <c r="G33" s="119"/>
      <c r="H33" s="105">
        <f>H34</f>
        <v>34.6</v>
      </c>
      <c r="I33" s="67"/>
      <c r="J33" s="67"/>
    </row>
    <row r="34" spans="1:11" s="60" customFormat="1" ht="12.75" x14ac:dyDescent="0.2">
      <c r="A34" s="97" t="s">
        <v>167</v>
      </c>
      <c r="B34" s="91" t="s">
        <v>145</v>
      </c>
      <c r="C34" s="92" t="s">
        <v>176</v>
      </c>
      <c r="D34" s="94" t="s">
        <v>168</v>
      </c>
      <c r="E34" s="94" t="s">
        <v>158</v>
      </c>
      <c r="F34" s="94" t="s">
        <v>179</v>
      </c>
      <c r="G34" s="119" t="s">
        <v>172</v>
      </c>
      <c r="H34" s="105">
        <v>34.6</v>
      </c>
      <c r="I34" s="67"/>
      <c r="J34" s="67"/>
    </row>
    <row r="35" spans="1:11" s="60" customFormat="1" ht="12.75" x14ac:dyDescent="0.2">
      <c r="A35" s="81" t="s">
        <v>180</v>
      </c>
      <c r="B35" s="79" t="s">
        <v>145</v>
      </c>
      <c r="C35" s="79">
        <v>11</v>
      </c>
      <c r="D35" s="79" t="s">
        <v>181</v>
      </c>
      <c r="E35" s="79"/>
      <c r="F35" s="79"/>
      <c r="G35" s="75"/>
      <c r="H35" s="89">
        <f>H36</f>
        <v>90</v>
      </c>
      <c r="I35" s="67"/>
      <c r="J35" s="68"/>
      <c r="K35" s="58"/>
    </row>
    <row r="36" spans="1:11" s="60" customFormat="1" ht="14.25" customHeight="1" x14ac:dyDescent="0.2">
      <c r="A36" s="121" t="s">
        <v>182</v>
      </c>
      <c r="B36" s="101" t="s">
        <v>145</v>
      </c>
      <c r="C36" s="101" t="s">
        <v>183</v>
      </c>
      <c r="D36" s="101" t="s">
        <v>181</v>
      </c>
      <c r="E36" s="101" t="s">
        <v>152</v>
      </c>
      <c r="F36" s="101"/>
      <c r="G36" s="91"/>
      <c r="H36" s="96">
        <f>H37</f>
        <v>90</v>
      </c>
      <c r="I36" s="67"/>
      <c r="J36" s="68"/>
      <c r="K36" s="58"/>
    </row>
    <row r="37" spans="1:11" s="60" customFormat="1" ht="22.5" customHeight="1" x14ac:dyDescent="0.2">
      <c r="A37" s="122" t="s">
        <v>184</v>
      </c>
      <c r="B37" s="101" t="s">
        <v>145</v>
      </c>
      <c r="C37" s="101" t="s">
        <v>183</v>
      </c>
      <c r="D37" s="101" t="s">
        <v>181</v>
      </c>
      <c r="E37" s="101" t="s">
        <v>152</v>
      </c>
      <c r="F37" s="101" t="s">
        <v>185</v>
      </c>
      <c r="G37" s="91"/>
      <c r="H37" s="96">
        <f>H38</f>
        <v>90</v>
      </c>
      <c r="I37" s="67"/>
      <c r="J37" s="68"/>
      <c r="K37" s="58"/>
    </row>
    <row r="38" spans="1:11" s="60" customFormat="1" ht="16.5" customHeight="1" x14ac:dyDescent="0.2">
      <c r="A38" s="97" t="s">
        <v>186</v>
      </c>
      <c r="B38" s="101" t="s">
        <v>145</v>
      </c>
      <c r="C38" s="101" t="s">
        <v>183</v>
      </c>
      <c r="D38" s="101" t="s">
        <v>181</v>
      </c>
      <c r="E38" s="101" t="s">
        <v>152</v>
      </c>
      <c r="F38" s="101" t="s">
        <v>185</v>
      </c>
      <c r="G38" s="91" t="s">
        <v>187</v>
      </c>
      <c r="H38" s="96">
        <v>90</v>
      </c>
      <c r="I38" s="67"/>
      <c r="J38" s="68"/>
      <c r="K38" s="58"/>
    </row>
    <row r="39" spans="1:11" s="60" customFormat="1" ht="12.75" x14ac:dyDescent="0.2">
      <c r="A39" s="77" t="s">
        <v>188</v>
      </c>
      <c r="B39" s="78" t="s">
        <v>145</v>
      </c>
      <c r="C39" s="78" t="s">
        <v>189</v>
      </c>
      <c r="D39" s="79"/>
      <c r="E39" s="79"/>
      <c r="F39" s="79"/>
      <c r="G39" s="123"/>
      <c r="H39" s="89">
        <f>H46+H57+H65+H73+H54</f>
        <v>1939.2</v>
      </c>
      <c r="I39" s="67"/>
      <c r="J39" s="68"/>
      <c r="K39" s="58"/>
    </row>
    <row r="40" spans="1:11" s="60" customFormat="1" ht="21.75" hidden="1" x14ac:dyDescent="0.2">
      <c r="A40" s="77" t="s">
        <v>190</v>
      </c>
      <c r="B40" s="78" t="s">
        <v>145</v>
      </c>
      <c r="C40" s="78" t="s">
        <v>189</v>
      </c>
      <c r="D40" s="79" t="s">
        <v>145</v>
      </c>
      <c r="E40" s="79" t="s">
        <v>191</v>
      </c>
      <c r="F40" s="79" t="s">
        <v>192</v>
      </c>
      <c r="G40" s="79"/>
      <c r="H40" s="89">
        <f>H41</f>
        <v>0</v>
      </c>
      <c r="I40" s="67"/>
      <c r="J40" s="68"/>
      <c r="K40" s="58"/>
    </row>
    <row r="41" spans="1:11" s="60" customFormat="1" ht="32.25" hidden="1" x14ac:dyDescent="0.2">
      <c r="A41" s="124" t="s">
        <v>193</v>
      </c>
      <c r="B41" s="79" t="s">
        <v>145</v>
      </c>
      <c r="C41" s="79" t="s">
        <v>189</v>
      </c>
      <c r="D41" s="79" t="s">
        <v>145</v>
      </c>
      <c r="E41" s="79" t="s">
        <v>174</v>
      </c>
      <c r="F41" s="79" t="s">
        <v>192</v>
      </c>
      <c r="G41" s="79"/>
      <c r="H41" s="89">
        <f>H42+H44</f>
        <v>0</v>
      </c>
      <c r="I41" s="67"/>
      <c r="J41" s="68"/>
      <c r="K41" s="58"/>
    </row>
    <row r="42" spans="1:11" s="60" customFormat="1" ht="45" hidden="1" x14ac:dyDescent="0.2">
      <c r="A42" s="100" t="s">
        <v>194</v>
      </c>
      <c r="B42" s="101" t="s">
        <v>145</v>
      </c>
      <c r="C42" s="101" t="s">
        <v>189</v>
      </c>
      <c r="D42" s="101" t="s">
        <v>145</v>
      </c>
      <c r="E42" s="101" t="s">
        <v>174</v>
      </c>
      <c r="F42" s="101" t="s">
        <v>195</v>
      </c>
      <c r="G42" s="125"/>
      <c r="H42" s="96">
        <v>0</v>
      </c>
      <c r="I42" s="67"/>
      <c r="J42" s="68"/>
      <c r="K42" s="58"/>
    </row>
    <row r="43" spans="1:11" s="60" customFormat="1" ht="12.75" hidden="1" x14ac:dyDescent="0.2">
      <c r="A43" s="106" t="s">
        <v>163</v>
      </c>
      <c r="B43" s="101" t="s">
        <v>145</v>
      </c>
      <c r="C43" s="101" t="s">
        <v>189</v>
      </c>
      <c r="D43" s="101" t="s">
        <v>145</v>
      </c>
      <c r="E43" s="101" t="s">
        <v>174</v>
      </c>
      <c r="F43" s="101" t="s">
        <v>195</v>
      </c>
      <c r="G43" s="125">
        <v>240</v>
      </c>
      <c r="H43" s="105">
        <v>0</v>
      </c>
      <c r="I43" s="67"/>
      <c r="J43" s="68"/>
      <c r="K43" s="58"/>
    </row>
    <row r="44" spans="1:11" s="60" customFormat="1" ht="45" hidden="1" x14ac:dyDescent="0.2">
      <c r="A44" s="100" t="s">
        <v>196</v>
      </c>
      <c r="B44" s="101" t="s">
        <v>145</v>
      </c>
      <c r="C44" s="101" t="s">
        <v>189</v>
      </c>
      <c r="D44" s="101" t="s">
        <v>145</v>
      </c>
      <c r="E44" s="101" t="s">
        <v>174</v>
      </c>
      <c r="F44" s="101" t="s">
        <v>197</v>
      </c>
      <c r="G44" s="125"/>
      <c r="H44" s="105">
        <v>0</v>
      </c>
      <c r="I44" s="67"/>
      <c r="J44" s="68"/>
      <c r="K44" s="58"/>
    </row>
    <row r="45" spans="1:11" s="60" customFormat="1" ht="12.75" hidden="1" x14ac:dyDescent="0.2">
      <c r="A45" s="106" t="s">
        <v>163</v>
      </c>
      <c r="B45" s="101" t="s">
        <v>145</v>
      </c>
      <c r="C45" s="101" t="s">
        <v>189</v>
      </c>
      <c r="D45" s="101" t="s">
        <v>145</v>
      </c>
      <c r="E45" s="101" t="s">
        <v>174</v>
      </c>
      <c r="F45" s="101" t="s">
        <v>197</v>
      </c>
      <c r="G45" s="125">
        <v>240</v>
      </c>
      <c r="H45" s="105">
        <v>0</v>
      </c>
      <c r="I45" s="67"/>
      <c r="J45" s="68"/>
      <c r="K45" s="58"/>
    </row>
    <row r="46" spans="1:11" s="60" customFormat="1" ht="21.75" x14ac:dyDescent="0.2">
      <c r="A46" s="77" t="s">
        <v>198</v>
      </c>
      <c r="B46" s="79" t="s">
        <v>145</v>
      </c>
      <c r="C46" s="79" t="s">
        <v>189</v>
      </c>
      <c r="D46" s="79" t="s">
        <v>145</v>
      </c>
      <c r="E46" s="79"/>
      <c r="F46" s="79"/>
      <c r="G46" s="123"/>
      <c r="H46" s="126">
        <f>H47</f>
        <v>512.29999999999995</v>
      </c>
      <c r="I46" s="67"/>
      <c r="J46" s="68"/>
      <c r="K46" s="58"/>
    </row>
    <row r="47" spans="1:11" s="60" customFormat="1" ht="31.5" x14ac:dyDescent="0.2">
      <c r="A47" s="127" t="s">
        <v>199</v>
      </c>
      <c r="B47" s="79" t="s">
        <v>145</v>
      </c>
      <c r="C47" s="79" t="s">
        <v>189</v>
      </c>
      <c r="D47" s="79" t="s">
        <v>145</v>
      </c>
      <c r="E47" s="79" t="s">
        <v>152</v>
      </c>
      <c r="F47" s="79"/>
      <c r="G47" s="123"/>
      <c r="H47" s="126">
        <f>H48+H50+H52</f>
        <v>512.29999999999995</v>
      </c>
      <c r="I47" s="67"/>
      <c r="J47" s="68"/>
      <c r="K47" s="58"/>
    </row>
    <row r="48" spans="1:11" s="60" customFormat="1" ht="46.5" customHeight="1" x14ac:dyDescent="0.2">
      <c r="A48" s="103" t="s">
        <v>200</v>
      </c>
      <c r="B48" s="101" t="s">
        <v>145</v>
      </c>
      <c r="C48" s="101" t="s">
        <v>189</v>
      </c>
      <c r="D48" s="101" t="s">
        <v>145</v>
      </c>
      <c r="E48" s="101" t="s">
        <v>152</v>
      </c>
      <c r="F48" s="101" t="s">
        <v>201</v>
      </c>
      <c r="G48" s="125"/>
      <c r="H48" s="105">
        <f>H49</f>
        <v>85.8</v>
      </c>
      <c r="I48" s="67"/>
      <c r="J48" s="68"/>
      <c r="K48" s="58"/>
    </row>
    <row r="49" spans="1:11" s="130" customFormat="1" ht="12.75" customHeight="1" x14ac:dyDescent="0.2">
      <c r="A49" s="106" t="s">
        <v>163</v>
      </c>
      <c r="B49" s="101" t="s">
        <v>145</v>
      </c>
      <c r="C49" s="101" t="s">
        <v>189</v>
      </c>
      <c r="D49" s="101" t="s">
        <v>145</v>
      </c>
      <c r="E49" s="101" t="s">
        <v>152</v>
      </c>
      <c r="F49" s="101" t="s">
        <v>201</v>
      </c>
      <c r="G49" s="125">
        <v>240</v>
      </c>
      <c r="H49" s="105">
        <v>85.8</v>
      </c>
      <c r="I49" s="128"/>
      <c r="J49" s="129"/>
    </row>
    <row r="50" spans="1:11" s="60" customFormat="1" ht="56.25" x14ac:dyDescent="0.2">
      <c r="A50" s="131" t="s">
        <v>202</v>
      </c>
      <c r="B50" s="101" t="s">
        <v>145</v>
      </c>
      <c r="C50" s="101" t="s">
        <v>189</v>
      </c>
      <c r="D50" s="101" t="s">
        <v>145</v>
      </c>
      <c r="E50" s="101" t="s">
        <v>152</v>
      </c>
      <c r="F50" s="101" t="s">
        <v>203</v>
      </c>
      <c r="G50" s="125"/>
      <c r="H50" s="105">
        <f>H51</f>
        <v>340</v>
      </c>
      <c r="I50" s="67"/>
      <c r="J50" s="68"/>
      <c r="K50" s="58"/>
    </row>
    <row r="51" spans="1:11" s="60" customFormat="1" ht="12.75" x14ac:dyDescent="0.2">
      <c r="A51" s="106" t="s">
        <v>163</v>
      </c>
      <c r="B51" s="101" t="s">
        <v>145</v>
      </c>
      <c r="C51" s="101" t="s">
        <v>189</v>
      </c>
      <c r="D51" s="101" t="s">
        <v>145</v>
      </c>
      <c r="E51" s="101" t="s">
        <v>152</v>
      </c>
      <c r="F51" s="101" t="s">
        <v>203</v>
      </c>
      <c r="G51" s="125">
        <v>240</v>
      </c>
      <c r="H51" s="105">
        <v>340</v>
      </c>
      <c r="I51" s="67"/>
      <c r="J51" s="68"/>
      <c r="K51" s="58"/>
    </row>
    <row r="52" spans="1:11" s="60" customFormat="1" ht="45" x14ac:dyDescent="0.2">
      <c r="A52" s="132" t="s">
        <v>204</v>
      </c>
      <c r="B52" s="101" t="s">
        <v>145</v>
      </c>
      <c r="C52" s="101" t="s">
        <v>189</v>
      </c>
      <c r="D52" s="101" t="s">
        <v>145</v>
      </c>
      <c r="E52" s="101" t="s">
        <v>152</v>
      </c>
      <c r="F52" s="101" t="s">
        <v>205</v>
      </c>
      <c r="G52" s="125"/>
      <c r="H52" s="105">
        <f>H53</f>
        <v>86.5</v>
      </c>
      <c r="I52" s="67"/>
      <c r="J52" s="68"/>
      <c r="K52" s="58"/>
    </row>
    <row r="53" spans="1:11" s="60" customFormat="1" ht="12.75" x14ac:dyDescent="0.2">
      <c r="A53" s="106" t="s">
        <v>163</v>
      </c>
      <c r="B53" s="101" t="s">
        <v>145</v>
      </c>
      <c r="C53" s="101" t="s">
        <v>189</v>
      </c>
      <c r="D53" s="101" t="s">
        <v>145</v>
      </c>
      <c r="E53" s="101" t="s">
        <v>152</v>
      </c>
      <c r="F53" s="101" t="s">
        <v>205</v>
      </c>
      <c r="G53" s="125">
        <v>240</v>
      </c>
      <c r="H53" s="105">
        <v>86.5</v>
      </c>
      <c r="I53" s="107"/>
      <c r="J53" s="68"/>
      <c r="K53" s="58"/>
    </row>
    <row r="54" spans="1:11" s="60" customFormat="1" ht="21" x14ac:dyDescent="0.2">
      <c r="A54" s="133" t="s">
        <v>206</v>
      </c>
      <c r="B54" s="78" t="s">
        <v>145</v>
      </c>
      <c r="C54" s="78" t="s">
        <v>189</v>
      </c>
      <c r="D54" s="79" t="s">
        <v>207</v>
      </c>
      <c r="E54" s="79"/>
      <c r="F54" s="79"/>
      <c r="G54" s="123"/>
      <c r="H54" s="126">
        <f>H56</f>
        <v>450</v>
      </c>
      <c r="I54" s="67"/>
      <c r="J54" s="68"/>
      <c r="K54" s="58"/>
    </row>
    <row r="55" spans="1:11" s="60" customFormat="1" ht="22.5" x14ac:dyDescent="0.2">
      <c r="A55" s="106" t="s">
        <v>208</v>
      </c>
      <c r="B55" s="104" t="s">
        <v>145</v>
      </c>
      <c r="C55" s="104" t="s">
        <v>189</v>
      </c>
      <c r="D55" s="101" t="s">
        <v>207</v>
      </c>
      <c r="E55" s="101" t="s">
        <v>152</v>
      </c>
      <c r="F55" s="101"/>
      <c r="G55" s="125"/>
      <c r="H55" s="105">
        <f>H56</f>
        <v>450</v>
      </c>
      <c r="I55" s="67"/>
      <c r="J55" s="68"/>
      <c r="K55" s="58"/>
    </row>
    <row r="56" spans="1:11" s="60" customFormat="1" ht="12.75" x14ac:dyDescent="0.2">
      <c r="A56" s="106" t="s">
        <v>163</v>
      </c>
      <c r="B56" s="104" t="s">
        <v>145</v>
      </c>
      <c r="C56" s="104" t="s">
        <v>189</v>
      </c>
      <c r="D56" s="101" t="s">
        <v>207</v>
      </c>
      <c r="E56" s="101" t="s">
        <v>152</v>
      </c>
      <c r="F56" s="101" t="s">
        <v>209</v>
      </c>
      <c r="G56" s="125">
        <v>240</v>
      </c>
      <c r="H56" s="105">
        <v>450</v>
      </c>
      <c r="I56" s="67"/>
      <c r="J56" s="68"/>
      <c r="K56" s="58"/>
    </row>
    <row r="57" spans="1:11" s="60" customFormat="1" ht="32.25" x14ac:dyDescent="0.2">
      <c r="A57" s="77" t="s">
        <v>210</v>
      </c>
      <c r="B57" s="78" t="s">
        <v>145</v>
      </c>
      <c r="C57" s="78" t="s">
        <v>189</v>
      </c>
      <c r="D57" s="79" t="s">
        <v>211</v>
      </c>
      <c r="E57" s="79"/>
      <c r="F57" s="79"/>
      <c r="G57" s="123"/>
      <c r="H57" s="126">
        <f>H58</f>
        <v>261.5</v>
      </c>
      <c r="I57" s="67"/>
      <c r="J57" s="68"/>
      <c r="K57" s="58"/>
    </row>
    <row r="58" spans="1:11" s="60" customFormat="1" ht="21" x14ac:dyDescent="0.2">
      <c r="A58" s="127" t="s">
        <v>212</v>
      </c>
      <c r="B58" s="104" t="s">
        <v>145</v>
      </c>
      <c r="C58" s="104" t="s">
        <v>189</v>
      </c>
      <c r="D58" s="101" t="s">
        <v>211</v>
      </c>
      <c r="E58" s="101" t="s">
        <v>152</v>
      </c>
      <c r="F58" s="101"/>
      <c r="G58" s="125"/>
      <c r="H58" s="105">
        <f>H59</f>
        <v>261.5</v>
      </c>
      <c r="I58" s="67"/>
      <c r="J58" s="68"/>
      <c r="K58" s="58"/>
    </row>
    <row r="59" spans="1:11" s="60" customFormat="1" ht="22.5" x14ac:dyDescent="0.2">
      <c r="A59" s="106" t="s">
        <v>213</v>
      </c>
      <c r="B59" s="104" t="s">
        <v>145</v>
      </c>
      <c r="C59" s="104" t="s">
        <v>189</v>
      </c>
      <c r="D59" s="101" t="s">
        <v>211</v>
      </c>
      <c r="E59" s="101" t="s">
        <v>152</v>
      </c>
      <c r="F59" s="101" t="s">
        <v>214</v>
      </c>
      <c r="G59" s="125"/>
      <c r="H59" s="105">
        <f>H63+H60</f>
        <v>261.5</v>
      </c>
      <c r="I59" s="67"/>
      <c r="J59" s="68"/>
      <c r="K59" s="58"/>
    </row>
    <row r="60" spans="1:11" s="60" customFormat="1" ht="12.75" x14ac:dyDescent="0.2">
      <c r="A60" s="106" t="s">
        <v>215</v>
      </c>
      <c r="B60" s="104" t="s">
        <v>145</v>
      </c>
      <c r="C60" s="104" t="s">
        <v>189</v>
      </c>
      <c r="D60" s="101" t="s">
        <v>211</v>
      </c>
      <c r="E60" s="101" t="s">
        <v>152</v>
      </c>
      <c r="F60" s="101" t="s">
        <v>216</v>
      </c>
      <c r="G60" s="125"/>
      <c r="H60" s="105">
        <f>H61+H62</f>
        <v>140</v>
      </c>
      <c r="I60" s="67"/>
      <c r="J60" s="68"/>
      <c r="K60" s="58"/>
    </row>
    <row r="61" spans="1:11" s="60" customFormat="1" ht="12.75" x14ac:dyDescent="0.2">
      <c r="A61" s="106" t="s">
        <v>336</v>
      </c>
      <c r="B61" s="104" t="s">
        <v>145</v>
      </c>
      <c r="C61" s="104" t="s">
        <v>189</v>
      </c>
      <c r="D61" s="101" t="s">
        <v>211</v>
      </c>
      <c r="E61" s="101" t="s">
        <v>152</v>
      </c>
      <c r="F61" s="101" t="s">
        <v>216</v>
      </c>
      <c r="G61" s="125">
        <v>244</v>
      </c>
      <c r="H61" s="105">
        <v>10</v>
      </c>
      <c r="I61" s="67">
        <v>10</v>
      </c>
      <c r="J61" s="68"/>
      <c r="K61" s="58"/>
    </row>
    <row r="62" spans="1:11" s="60" customFormat="1" ht="12.75" x14ac:dyDescent="0.2">
      <c r="A62" s="106" t="s">
        <v>217</v>
      </c>
      <c r="B62" s="104" t="s">
        <v>145</v>
      </c>
      <c r="C62" s="104" t="s">
        <v>189</v>
      </c>
      <c r="D62" s="101" t="s">
        <v>211</v>
      </c>
      <c r="E62" s="101" t="s">
        <v>152</v>
      </c>
      <c r="F62" s="101" t="s">
        <v>216</v>
      </c>
      <c r="G62" s="125">
        <v>360</v>
      </c>
      <c r="H62" s="105">
        <v>130</v>
      </c>
      <c r="I62" s="67">
        <v>-70</v>
      </c>
      <c r="J62" s="68"/>
      <c r="K62" s="58"/>
    </row>
    <row r="63" spans="1:11" s="60" customFormat="1" ht="22.5" x14ac:dyDescent="0.2">
      <c r="A63" s="106" t="s">
        <v>337</v>
      </c>
      <c r="B63" s="104" t="s">
        <v>145</v>
      </c>
      <c r="C63" s="104" t="s">
        <v>189</v>
      </c>
      <c r="D63" s="101" t="s">
        <v>211</v>
      </c>
      <c r="E63" s="101" t="s">
        <v>152</v>
      </c>
      <c r="F63" s="101" t="s">
        <v>338</v>
      </c>
      <c r="G63" s="125"/>
      <c r="H63" s="105">
        <f>H64</f>
        <v>121.5</v>
      </c>
      <c r="I63" s="67"/>
      <c r="J63" s="68"/>
      <c r="K63" s="58"/>
    </row>
    <row r="64" spans="1:11" s="60" customFormat="1" ht="12.75" x14ac:dyDescent="0.2">
      <c r="A64" s="106" t="s">
        <v>429</v>
      </c>
      <c r="B64" s="104" t="s">
        <v>145</v>
      </c>
      <c r="C64" s="104" t="s">
        <v>189</v>
      </c>
      <c r="D64" s="101" t="s">
        <v>211</v>
      </c>
      <c r="E64" s="101" t="s">
        <v>152</v>
      </c>
      <c r="F64" s="101" t="s">
        <v>338</v>
      </c>
      <c r="G64" s="125">
        <v>360</v>
      </c>
      <c r="H64" s="105">
        <v>121.5</v>
      </c>
      <c r="I64" s="67">
        <v>121.5</v>
      </c>
      <c r="J64" s="68"/>
      <c r="K64" s="58"/>
    </row>
    <row r="65" spans="1:11" s="60" customFormat="1" ht="12.75" x14ac:dyDescent="0.2">
      <c r="A65" s="77" t="s">
        <v>218</v>
      </c>
      <c r="B65" s="78" t="s">
        <v>145</v>
      </c>
      <c r="C65" s="78" t="s">
        <v>189</v>
      </c>
      <c r="D65" s="79" t="s">
        <v>150</v>
      </c>
      <c r="E65" s="79"/>
      <c r="F65" s="79"/>
      <c r="G65" s="79"/>
      <c r="H65" s="126">
        <f>H66+H70</f>
        <v>700</v>
      </c>
      <c r="I65" s="67"/>
      <c r="J65" s="68"/>
      <c r="K65" s="58"/>
    </row>
    <row r="66" spans="1:11" s="60" customFormat="1" ht="12.75" x14ac:dyDescent="0.2">
      <c r="A66" s="77" t="s">
        <v>157</v>
      </c>
      <c r="B66" s="78" t="s">
        <v>145</v>
      </c>
      <c r="C66" s="78" t="s">
        <v>189</v>
      </c>
      <c r="D66" s="79" t="s">
        <v>150</v>
      </c>
      <c r="E66" s="79" t="s">
        <v>158</v>
      </c>
      <c r="F66" s="79"/>
      <c r="G66" s="79"/>
      <c r="H66" s="126">
        <f>H68+H69</f>
        <v>300</v>
      </c>
      <c r="I66" s="67"/>
      <c r="J66" s="68"/>
      <c r="K66" s="58"/>
    </row>
    <row r="67" spans="1:11" s="60" customFormat="1" ht="22.5" x14ac:dyDescent="0.2">
      <c r="A67" s="103" t="s">
        <v>219</v>
      </c>
      <c r="B67" s="104" t="s">
        <v>145</v>
      </c>
      <c r="C67" s="104" t="s">
        <v>189</v>
      </c>
      <c r="D67" s="101" t="s">
        <v>150</v>
      </c>
      <c r="E67" s="101" t="s">
        <v>158</v>
      </c>
      <c r="F67" s="101" t="s">
        <v>220</v>
      </c>
      <c r="G67" s="125"/>
      <c r="H67" s="105">
        <f>H68+H69</f>
        <v>300</v>
      </c>
      <c r="I67" s="67"/>
      <c r="J67" s="68"/>
      <c r="K67" s="58"/>
    </row>
    <row r="68" spans="1:11" s="60" customFormat="1" ht="12.75" x14ac:dyDescent="0.2">
      <c r="A68" s="106" t="s">
        <v>221</v>
      </c>
      <c r="B68" s="104" t="s">
        <v>145</v>
      </c>
      <c r="C68" s="104" t="s">
        <v>189</v>
      </c>
      <c r="D68" s="101" t="s">
        <v>150</v>
      </c>
      <c r="E68" s="101" t="s">
        <v>158</v>
      </c>
      <c r="F68" s="101" t="s">
        <v>220</v>
      </c>
      <c r="G68" s="125">
        <v>240</v>
      </c>
      <c r="H68" s="105">
        <v>289</v>
      </c>
      <c r="I68" s="67"/>
      <c r="J68" s="68"/>
      <c r="K68" s="58"/>
    </row>
    <row r="69" spans="1:11" s="60" customFormat="1" ht="12.75" x14ac:dyDescent="0.2">
      <c r="A69" s="106" t="s">
        <v>222</v>
      </c>
      <c r="B69" s="104" t="s">
        <v>145</v>
      </c>
      <c r="C69" s="104" t="s">
        <v>189</v>
      </c>
      <c r="D69" s="101" t="s">
        <v>150</v>
      </c>
      <c r="E69" s="101" t="s">
        <v>158</v>
      </c>
      <c r="F69" s="101" t="s">
        <v>220</v>
      </c>
      <c r="G69" s="125">
        <v>850</v>
      </c>
      <c r="H69" s="105">
        <v>11</v>
      </c>
      <c r="I69" s="67"/>
      <c r="J69" s="68"/>
      <c r="K69" s="58"/>
    </row>
    <row r="70" spans="1:11" s="60" customFormat="1" ht="12.75" x14ac:dyDescent="0.2">
      <c r="A70" s="133" t="s">
        <v>342</v>
      </c>
      <c r="B70" s="78" t="s">
        <v>145</v>
      </c>
      <c r="C70" s="78" t="s">
        <v>189</v>
      </c>
      <c r="D70" s="79" t="s">
        <v>150</v>
      </c>
      <c r="E70" s="79" t="s">
        <v>340</v>
      </c>
      <c r="F70" s="79"/>
      <c r="G70" s="123"/>
      <c r="H70" s="126">
        <v>400</v>
      </c>
      <c r="I70" s="67"/>
      <c r="J70" s="68"/>
      <c r="K70" s="58"/>
    </row>
    <row r="71" spans="1:11" s="60" customFormat="1" ht="12.75" x14ac:dyDescent="0.2">
      <c r="A71" s="106" t="s">
        <v>341</v>
      </c>
      <c r="B71" s="104" t="s">
        <v>145</v>
      </c>
      <c r="C71" s="104" t="s">
        <v>189</v>
      </c>
      <c r="D71" s="101" t="s">
        <v>150</v>
      </c>
      <c r="E71" s="101" t="s">
        <v>340</v>
      </c>
      <c r="F71" s="101" t="s">
        <v>339</v>
      </c>
      <c r="G71" s="125"/>
      <c r="H71" s="105">
        <v>400</v>
      </c>
      <c r="I71" s="67"/>
      <c r="J71" s="68"/>
      <c r="K71" s="58"/>
    </row>
    <row r="72" spans="1:11" s="60" customFormat="1" ht="12.75" x14ac:dyDescent="0.2">
      <c r="A72" s="106" t="s">
        <v>336</v>
      </c>
      <c r="B72" s="104" t="s">
        <v>145</v>
      </c>
      <c r="C72" s="104" t="s">
        <v>189</v>
      </c>
      <c r="D72" s="101" t="s">
        <v>150</v>
      </c>
      <c r="E72" s="101" t="s">
        <v>340</v>
      </c>
      <c r="F72" s="101" t="s">
        <v>339</v>
      </c>
      <c r="G72" s="125">
        <v>240</v>
      </c>
      <c r="H72" s="105">
        <v>400</v>
      </c>
      <c r="I72" s="67">
        <v>400</v>
      </c>
      <c r="J72" s="68"/>
      <c r="K72" s="58"/>
    </row>
    <row r="73" spans="1:11" s="60" customFormat="1" ht="12.75" x14ac:dyDescent="0.2">
      <c r="A73" s="134" t="s">
        <v>167</v>
      </c>
      <c r="B73" s="79" t="s">
        <v>145</v>
      </c>
      <c r="C73" s="79" t="s">
        <v>189</v>
      </c>
      <c r="D73" s="79" t="s">
        <v>168</v>
      </c>
      <c r="E73" s="79"/>
      <c r="F73" s="79"/>
      <c r="G73" s="123"/>
      <c r="H73" s="89">
        <f>H74</f>
        <v>15.4</v>
      </c>
      <c r="I73" s="67"/>
      <c r="J73" s="68"/>
      <c r="K73" s="58"/>
    </row>
    <row r="74" spans="1:11" s="60" customFormat="1" ht="12.75" x14ac:dyDescent="0.2">
      <c r="A74" s="106" t="s">
        <v>223</v>
      </c>
      <c r="B74" s="101" t="s">
        <v>145</v>
      </c>
      <c r="C74" s="101" t="s">
        <v>189</v>
      </c>
      <c r="D74" s="101" t="s">
        <v>168</v>
      </c>
      <c r="E74" s="101" t="s">
        <v>158</v>
      </c>
      <c r="F74" s="101"/>
      <c r="G74" s="125"/>
      <c r="H74" s="96">
        <f>H75</f>
        <v>15.4</v>
      </c>
      <c r="I74" s="67"/>
      <c r="J74" s="68"/>
      <c r="K74" s="58"/>
    </row>
    <row r="75" spans="1:11" s="60" customFormat="1" ht="22.5" x14ac:dyDescent="0.2">
      <c r="A75" s="106" t="s">
        <v>224</v>
      </c>
      <c r="B75" s="101" t="s">
        <v>145</v>
      </c>
      <c r="C75" s="101" t="s">
        <v>189</v>
      </c>
      <c r="D75" s="101" t="s">
        <v>168</v>
      </c>
      <c r="E75" s="101" t="s">
        <v>158</v>
      </c>
      <c r="F75" s="101" t="s">
        <v>225</v>
      </c>
      <c r="G75" s="125">
        <v>240</v>
      </c>
      <c r="H75" s="96">
        <v>15.4</v>
      </c>
      <c r="I75" s="67"/>
      <c r="J75" s="68"/>
      <c r="K75" s="58"/>
    </row>
    <row r="76" spans="1:11" s="60" customFormat="1" ht="12.75" x14ac:dyDescent="0.2">
      <c r="A76" s="135" t="s">
        <v>226</v>
      </c>
      <c r="B76" s="108" t="s">
        <v>207</v>
      </c>
      <c r="C76" s="108"/>
      <c r="D76" s="136"/>
      <c r="E76" s="136"/>
      <c r="F76" s="136"/>
      <c r="G76" s="123"/>
      <c r="H76" s="126">
        <f>H77</f>
        <v>240.79999999999998</v>
      </c>
      <c r="I76" s="67"/>
      <c r="J76" s="68"/>
      <c r="K76" s="58"/>
    </row>
    <row r="77" spans="1:11" s="130" customFormat="1" ht="12.75" x14ac:dyDescent="0.2">
      <c r="A77" s="137" t="s">
        <v>227</v>
      </c>
      <c r="B77" s="108" t="s">
        <v>207</v>
      </c>
      <c r="C77" s="108" t="s">
        <v>211</v>
      </c>
      <c r="D77" s="136"/>
      <c r="E77" s="136"/>
      <c r="F77" s="136"/>
      <c r="G77" s="123"/>
      <c r="H77" s="126">
        <f>H78</f>
        <v>240.79999999999998</v>
      </c>
      <c r="I77" s="129"/>
      <c r="J77" s="129"/>
    </row>
    <row r="78" spans="1:11" s="130" customFormat="1" ht="12.75" x14ac:dyDescent="0.2">
      <c r="A78" s="97" t="s">
        <v>228</v>
      </c>
      <c r="B78" s="75" t="s">
        <v>207</v>
      </c>
      <c r="C78" s="75" t="s">
        <v>211</v>
      </c>
      <c r="D78" s="79" t="s">
        <v>229</v>
      </c>
      <c r="E78" s="79" t="s">
        <v>230</v>
      </c>
      <c r="F78" s="79" t="s">
        <v>214</v>
      </c>
      <c r="G78" s="123"/>
      <c r="H78" s="126">
        <f>H79</f>
        <v>240.79999999999998</v>
      </c>
      <c r="I78" s="129"/>
      <c r="J78" s="129"/>
    </row>
    <row r="79" spans="1:11" s="130" customFormat="1" ht="12.75" x14ac:dyDescent="0.2">
      <c r="A79" s="97" t="s">
        <v>231</v>
      </c>
      <c r="B79" s="91" t="s">
        <v>207</v>
      </c>
      <c r="C79" s="91" t="s">
        <v>211</v>
      </c>
      <c r="D79" s="101" t="s">
        <v>229</v>
      </c>
      <c r="E79" s="101" t="s">
        <v>232</v>
      </c>
      <c r="F79" s="101" t="s">
        <v>214</v>
      </c>
      <c r="G79" s="125"/>
      <c r="H79" s="105">
        <f>H80</f>
        <v>240.79999999999998</v>
      </c>
      <c r="I79" s="129"/>
      <c r="J79" s="129"/>
    </row>
    <row r="80" spans="1:11" s="60" customFormat="1" ht="23.25" customHeight="1" x14ac:dyDescent="0.2">
      <c r="A80" s="97" t="s">
        <v>233</v>
      </c>
      <c r="B80" s="91" t="s">
        <v>207</v>
      </c>
      <c r="C80" s="91" t="s">
        <v>211</v>
      </c>
      <c r="D80" s="101" t="s">
        <v>229</v>
      </c>
      <c r="E80" s="101" t="s">
        <v>232</v>
      </c>
      <c r="F80" s="101" t="s">
        <v>234</v>
      </c>
      <c r="G80" s="125"/>
      <c r="H80" s="96">
        <f>H81+H82</f>
        <v>240.79999999999998</v>
      </c>
      <c r="I80" s="67"/>
      <c r="J80" s="68"/>
      <c r="K80" s="58"/>
    </row>
    <row r="81" spans="1:11" s="60" customFormat="1" ht="56.25" x14ac:dyDescent="0.2">
      <c r="A81" s="97" t="s">
        <v>235</v>
      </c>
      <c r="B81" s="91" t="s">
        <v>207</v>
      </c>
      <c r="C81" s="91" t="s">
        <v>211</v>
      </c>
      <c r="D81" s="101" t="s">
        <v>229</v>
      </c>
      <c r="E81" s="101" t="s">
        <v>232</v>
      </c>
      <c r="F81" s="101" t="s">
        <v>234</v>
      </c>
      <c r="G81" s="113" t="s">
        <v>156</v>
      </c>
      <c r="H81" s="96">
        <v>194.7</v>
      </c>
      <c r="I81" s="67"/>
      <c r="J81" s="68"/>
      <c r="K81" s="58"/>
    </row>
    <row r="82" spans="1:11" s="60" customFormat="1" ht="12.75" x14ac:dyDescent="0.2">
      <c r="A82" s="97" t="s">
        <v>163</v>
      </c>
      <c r="B82" s="91" t="s">
        <v>207</v>
      </c>
      <c r="C82" s="91" t="s">
        <v>211</v>
      </c>
      <c r="D82" s="101" t="s">
        <v>229</v>
      </c>
      <c r="E82" s="101" t="s">
        <v>232</v>
      </c>
      <c r="F82" s="101" t="s">
        <v>234</v>
      </c>
      <c r="G82" s="113" t="s">
        <v>164</v>
      </c>
      <c r="H82" s="96">
        <v>46.1</v>
      </c>
      <c r="I82" s="67">
        <v>30.3</v>
      </c>
      <c r="J82" s="68"/>
      <c r="K82" s="58"/>
    </row>
    <row r="83" spans="1:11" s="60" customFormat="1" ht="12.75" x14ac:dyDescent="0.2">
      <c r="A83" s="135" t="s">
        <v>236</v>
      </c>
      <c r="B83" s="108" t="s">
        <v>211</v>
      </c>
      <c r="C83" s="108"/>
      <c r="D83" s="75"/>
      <c r="E83" s="75"/>
      <c r="F83" s="75"/>
      <c r="G83" s="75"/>
      <c r="H83" s="89">
        <f>H84</f>
        <v>340</v>
      </c>
      <c r="I83" s="67"/>
      <c r="J83" s="68"/>
      <c r="K83" s="58"/>
    </row>
    <row r="84" spans="1:11" s="60" customFormat="1" ht="32.25" x14ac:dyDescent="0.2">
      <c r="A84" s="81" t="s">
        <v>237</v>
      </c>
      <c r="B84" s="79" t="s">
        <v>211</v>
      </c>
      <c r="C84" s="79" t="s">
        <v>238</v>
      </c>
      <c r="D84" s="79" t="s">
        <v>148</v>
      </c>
      <c r="E84" s="79"/>
      <c r="F84" s="79"/>
      <c r="G84" s="123"/>
      <c r="H84" s="89">
        <f>H85</f>
        <v>340</v>
      </c>
      <c r="I84" s="67"/>
      <c r="J84" s="67"/>
    </row>
    <row r="85" spans="1:11" s="60" customFormat="1" ht="21.75" x14ac:dyDescent="0.2">
      <c r="A85" s="138" t="s">
        <v>239</v>
      </c>
      <c r="B85" s="79" t="s">
        <v>211</v>
      </c>
      <c r="C85" s="79" t="s">
        <v>238</v>
      </c>
      <c r="D85" s="79" t="s">
        <v>148</v>
      </c>
      <c r="E85" s="79" t="s">
        <v>152</v>
      </c>
      <c r="F85" s="79" t="s">
        <v>214</v>
      </c>
      <c r="G85" s="123"/>
      <c r="H85" s="89">
        <f>H86</f>
        <v>340</v>
      </c>
      <c r="I85" s="67"/>
      <c r="J85" s="67"/>
    </row>
    <row r="86" spans="1:11" s="60" customFormat="1" ht="12.75" x14ac:dyDescent="0.2">
      <c r="A86" s="100" t="s">
        <v>373</v>
      </c>
      <c r="B86" s="101" t="s">
        <v>211</v>
      </c>
      <c r="C86" s="101" t="s">
        <v>238</v>
      </c>
      <c r="D86" s="101" t="s">
        <v>148</v>
      </c>
      <c r="E86" s="101" t="s">
        <v>152</v>
      </c>
      <c r="F86" s="101" t="s">
        <v>240</v>
      </c>
      <c r="G86" s="125"/>
      <c r="H86" s="96">
        <f>H87</f>
        <v>340</v>
      </c>
      <c r="I86" s="67"/>
      <c r="J86" s="67"/>
    </row>
    <row r="87" spans="1:11" s="60" customFormat="1" ht="12.75" x14ac:dyDescent="0.2">
      <c r="A87" s="106" t="s">
        <v>163</v>
      </c>
      <c r="B87" s="101" t="s">
        <v>211</v>
      </c>
      <c r="C87" s="101" t="s">
        <v>238</v>
      </c>
      <c r="D87" s="101" t="s">
        <v>148</v>
      </c>
      <c r="E87" s="101" t="s">
        <v>152</v>
      </c>
      <c r="F87" s="101" t="s">
        <v>240</v>
      </c>
      <c r="G87" s="125">
        <v>240</v>
      </c>
      <c r="H87" s="96">
        <v>340</v>
      </c>
      <c r="I87" s="67"/>
      <c r="J87" s="67"/>
    </row>
    <row r="88" spans="1:11" s="60" customFormat="1" ht="12.75" x14ac:dyDescent="0.2">
      <c r="A88" s="139" t="s">
        <v>241</v>
      </c>
      <c r="B88" s="78" t="s">
        <v>148</v>
      </c>
      <c r="C88" s="78"/>
      <c r="D88" s="136"/>
      <c r="E88" s="136"/>
      <c r="F88" s="136"/>
      <c r="G88" s="78"/>
      <c r="H88" s="89">
        <f>H92+H89</f>
        <v>98.8</v>
      </c>
      <c r="I88" s="67"/>
      <c r="J88" s="67"/>
    </row>
    <row r="89" spans="1:11" s="60" customFormat="1" ht="12.75" x14ac:dyDescent="0.2">
      <c r="A89" s="139" t="s">
        <v>114</v>
      </c>
      <c r="B89" s="78" t="s">
        <v>148</v>
      </c>
      <c r="C89" s="78" t="s">
        <v>238</v>
      </c>
      <c r="D89" s="136"/>
      <c r="E89" s="136"/>
      <c r="F89" s="136"/>
      <c r="G89" s="78"/>
      <c r="H89" s="89">
        <f>H90</f>
        <v>97.8</v>
      </c>
      <c r="I89" s="67"/>
      <c r="J89" s="67"/>
    </row>
    <row r="90" spans="1:11" s="60" customFormat="1" ht="12.75" x14ac:dyDescent="0.2">
      <c r="A90" s="140" t="s">
        <v>114</v>
      </c>
      <c r="B90" s="101" t="s">
        <v>148</v>
      </c>
      <c r="C90" s="101" t="s">
        <v>238</v>
      </c>
      <c r="D90" s="101" t="s">
        <v>229</v>
      </c>
      <c r="E90" s="101" t="s">
        <v>232</v>
      </c>
      <c r="F90" s="141"/>
      <c r="G90" s="104"/>
      <c r="H90" s="96">
        <f>H91</f>
        <v>97.8</v>
      </c>
      <c r="I90" s="67"/>
      <c r="J90" s="67"/>
    </row>
    <row r="91" spans="1:11" s="60" customFormat="1" ht="12.75" x14ac:dyDescent="0.2">
      <c r="A91" s="140" t="s">
        <v>163</v>
      </c>
      <c r="B91" s="104" t="s">
        <v>148</v>
      </c>
      <c r="C91" s="101" t="s">
        <v>238</v>
      </c>
      <c r="D91" s="101" t="s">
        <v>229</v>
      </c>
      <c r="E91" s="101" t="s">
        <v>232</v>
      </c>
      <c r="F91" s="101" t="s">
        <v>242</v>
      </c>
      <c r="G91" s="101" t="s">
        <v>164</v>
      </c>
      <c r="H91" s="96">
        <v>97.8</v>
      </c>
      <c r="I91" s="107"/>
      <c r="J91" s="67"/>
    </row>
    <row r="92" spans="1:11" s="60" customFormat="1" ht="12.75" x14ac:dyDescent="0.2">
      <c r="A92" s="142" t="s">
        <v>243</v>
      </c>
      <c r="B92" s="78" t="s">
        <v>148</v>
      </c>
      <c r="C92" s="78" t="s">
        <v>244</v>
      </c>
      <c r="D92" s="136"/>
      <c r="E92" s="136"/>
      <c r="F92" s="136"/>
      <c r="G92" s="78"/>
      <c r="H92" s="89">
        <f>H93</f>
        <v>1</v>
      </c>
      <c r="I92" s="67"/>
      <c r="J92" s="68"/>
      <c r="K92" s="58"/>
    </row>
    <row r="93" spans="1:11" s="60" customFormat="1" ht="12.75" x14ac:dyDescent="0.2">
      <c r="A93" s="138" t="s">
        <v>245</v>
      </c>
      <c r="B93" s="79" t="s">
        <v>148</v>
      </c>
      <c r="C93" s="79" t="s">
        <v>244</v>
      </c>
      <c r="D93" s="79"/>
      <c r="E93" s="79"/>
      <c r="F93" s="79"/>
      <c r="G93" s="91"/>
      <c r="H93" s="89">
        <f>H96</f>
        <v>1</v>
      </c>
      <c r="I93" s="67"/>
      <c r="J93" s="68"/>
      <c r="K93" s="58"/>
    </row>
    <row r="94" spans="1:11" s="60" customFormat="1" ht="21.75" x14ac:dyDescent="0.2">
      <c r="A94" s="138" t="s">
        <v>246</v>
      </c>
      <c r="B94" s="79" t="s">
        <v>148</v>
      </c>
      <c r="C94" s="79" t="s">
        <v>244</v>
      </c>
      <c r="D94" s="79" t="s">
        <v>247</v>
      </c>
      <c r="E94" s="79"/>
      <c r="F94" s="79"/>
      <c r="G94" s="75"/>
      <c r="H94" s="89">
        <f>H95</f>
        <v>1</v>
      </c>
      <c r="I94" s="67"/>
      <c r="J94" s="68"/>
      <c r="K94" s="58"/>
    </row>
    <row r="95" spans="1:11" s="60" customFormat="1" ht="33.75" x14ac:dyDescent="0.2">
      <c r="A95" s="120" t="s">
        <v>248</v>
      </c>
      <c r="B95" s="101" t="s">
        <v>148</v>
      </c>
      <c r="C95" s="101" t="s">
        <v>244</v>
      </c>
      <c r="D95" s="101" t="s">
        <v>247</v>
      </c>
      <c r="E95" s="101" t="s">
        <v>152</v>
      </c>
      <c r="F95" s="101" t="s">
        <v>249</v>
      </c>
      <c r="G95" s="75"/>
      <c r="H95" s="89">
        <f>H96</f>
        <v>1</v>
      </c>
      <c r="I95" s="67"/>
      <c r="J95" s="68"/>
      <c r="K95" s="58"/>
    </row>
    <row r="96" spans="1:11" s="60" customFormat="1" ht="12.75" x14ac:dyDescent="0.2">
      <c r="A96" s="106" t="s">
        <v>163</v>
      </c>
      <c r="B96" s="101" t="s">
        <v>148</v>
      </c>
      <c r="C96" s="101" t="s">
        <v>244</v>
      </c>
      <c r="D96" s="101" t="s">
        <v>247</v>
      </c>
      <c r="E96" s="101" t="s">
        <v>152</v>
      </c>
      <c r="F96" s="101" t="s">
        <v>249</v>
      </c>
      <c r="G96" s="91" t="s">
        <v>164</v>
      </c>
      <c r="H96" s="96">
        <v>1</v>
      </c>
      <c r="I96" s="67"/>
      <c r="J96" s="68"/>
      <c r="K96" s="58"/>
    </row>
    <row r="97" spans="1:11" s="60" customFormat="1" ht="12.75" x14ac:dyDescent="0.2">
      <c r="A97" s="135" t="s">
        <v>250</v>
      </c>
      <c r="B97" s="108" t="s">
        <v>247</v>
      </c>
      <c r="C97" s="108"/>
      <c r="D97" s="136"/>
      <c r="E97" s="136"/>
      <c r="F97" s="143"/>
      <c r="G97" s="143"/>
      <c r="H97" s="144">
        <f>H98+H108</f>
        <v>16624.099999999999</v>
      </c>
      <c r="I97" s="67"/>
      <c r="J97" s="68"/>
      <c r="K97" s="58"/>
    </row>
    <row r="98" spans="1:11" s="60" customFormat="1" ht="12.75" x14ac:dyDescent="0.2">
      <c r="A98" s="142" t="s">
        <v>251</v>
      </c>
      <c r="B98" s="78" t="s">
        <v>247</v>
      </c>
      <c r="C98" s="78" t="s">
        <v>145</v>
      </c>
      <c r="D98" s="136"/>
      <c r="E98" s="136"/>
      <c r="F98" s="143"/>
      <c r="G98" s="143"/>
      <c r="H98" s="144">
        <f>H105</f>
        <v>1381.4</v>
      </c>
      <c r="I98" s="67"/>
      <c r="J98" s="68"/>
      <c r="K98" s="58"/>
    </row>
    <row r="99" spans="1:11" s="60" customFormat="1" ht="21.75" hidden="1" x14ac:dyDescent="0.2">
      <c r="A99" s="81" t="s">
        <v>252</v>
      </c>
      <c r="B99" s="79" t="s">
        <v>247</v>
      </c>
      <c r="C99" s="79" t="s">
        <v>145</v>
      </c>
      <c r="D99" s="79" t="s">
        <v>247</v>
      </c>
      <c r="E99" s="79"/>
      <c r="F99" s="79"/>
      <c r="G99" s="123"/>
      <c r="H99" s="89">
        <f>H100</f>
        <v>0</v>
      </c>
      <c r="I99" s="67"/>
      <c r="J99" s="68"/>
      <c r="K99" s="58"/>
    </row>
    <row r="100" spans="1:11" s="60" customFormat="1" ht="42.75" hidden="1" x14ac:dyDescent="0.2">
      <c r="A100" s="145" t="s">
        <v>253</v>
      </c>
      <c r="B100" s="78" t="s">
        <v>247</v>
      </c>
      <c r="C100" s="78" t="s">
        <v>145</v>
      </c>
      <c r="D100" s="78" t="s">
        <v>247</v>
      </c>
      <c r="E100" s="78" t="s">
        <v>174</v>
      </c>
      <c r="F100" s="78" t="s">
        <v>192</v>
      </c>
      <c r="G100" s="146"/>
      <c r="H100" s="144">
        <f>H101+H103</f>
        <v>0</v>
      </c>
      <c r="I100" s="67"/>
      <c r="J100" s="68"/>
      <c r="K100" s="58"/>
    </row>
    <row r="101" spans="1:11" s="60" customFormat="1" ht="12.75" hidden="1" x14ac:dyDescent="0.2">
      <c r="A101" s="68" t="s">
        <v>254</v>
      </c>
      <c r="B101" s="78" t="s">
        <v>247</v>
      </c>
      <c r="C101" s="78" t="s">
        <v>145</v>
      </c>
      <c r="D101" s="78" t="s">
        <v>247</v>
      </c>
      <c r="E101" s="78" t="s">
        <v>174</v>
      </c>
      <c r="F101" s="78" t="s">
        <v>255</v>
      </c>
      <c r="G101" s="146"/>
      <c r="H101" s="144">
        <f>H102</f>
        <v>0</v>
      </c>
      <c r="I101" s="67"/>
      <c r="J101" s="68"/>
      <c r="K101" s="58"/>
    </row>
    <row r="102" spans="1:11" s="60" customFormat="1" ht="12.75" hidden="1" x14ac:dyDescent="0.2">
      <c r="A102" s="147" t="s">
        <v>256</v>
      </c>
      <c r="B102" s="104" t="s">
        <v>247</v>
      </c>
      <c r="C102" s="104" t="s">
        <v>145</v>
      </c>
      <c r="D102" s="104" t="s">
        <v>247</v>
      </c>
      <c r="E102" s="104" t="s">
        <v>174</v>
      </c>
      <c r="F102" s="104" t="s">
        <v>255</v>
      </c>
      <c r="G102" s="148">
        <v>850</v>
      </c>
      <c r="H102" s="149">
        <v>0</v>
      </c>
      <c r="I102" s="67"/>
      <c r="J102" s="68"/>
      <c r="K102" s="58"/>
    </row>
    <row r="103" spans="1:11" s="60" customFormat="1" ht="12.75" hidden="1" x14ac:dyDescent="0.2">
      <c r="A103" s="97" t="s">
        <v>257</v>
      </c>
      <c r="B103" s="101" t="s">
        <v>247</v>
      </c>
      <c r="C103" s="101" t="s">
        <v>145</v>
      </c>
      <c r="D103" s="101" t="s">
        <v>247</v>
      </c>
      <c r="E103" s="101" t="s">
        <v>174</v>
      </c>
      <c r="F103" s="101" t="s">
        <v>258</v>
      </c>
      <c r="G103" s="125"/>
      <c r="H103" s="96">
        <v>0</v>
      </c>
      <c r="I103" s="67"/>
      <c r="J103" s="68"/>
      <c r="K103" s="58"/>
    </row>
    <row r="104" spans="1:11" s="60" customFormat="1" ht="12.75" hidden="1" x14ac:dyDescent="0.2">
      <c r="A104" s="106" t="s">
        <v>221</v>
      </c>
      <c r="B104" s="101" t="s">
        <v>247</v>
      </c>
      <c r="C104" s="101" t="s">
        <v>145</v>
      </c>
      <c r="D104" s="101" t="s">
        <v>247</v>
      </c>
      <c r="E104" s="101" t="s">
        <v>174</v>
      </c>
      <c r="F104" s="101" t="s">
        <v>258</v>
      </c>
      <c r="G104" s="125">
        <v>240</v>
      </c>
      <c r="H104" s="96">
        <v>0</v>
      </c>
      <c r="I104" s="67"/>
      <c r="J104" s="68"/>
      <c r="K104" s="58"/>
    </row>
    <row r="105" spans="1:11" s="60" customFormat="1" ht="12.75" x14ac:dyDescent="0.2">
      <c r="A105" s="134" t="s">
        <v>167</v>
      </c>
      <c r="B105" s="101" t="s">
        <v>247</v>
      </c>
      <c r="C105" s="101" t="s">
        <v>145</v>
      </c>
      <c r="D105" s="101" t="s">
        <v>168</v>
      </c>
      <c r="E105" s="101"/>
      <c r="F105" s="101"/>
      <c r="G105" s="125"/>
      <c r="H105" s="96">
        <f>H106</f>
        <v>1381.4</v>
      </c>
      <c r="I105" s="67"/>
      <c r="J105" s="68"/>
      <c r="K105" s="58"/>
    </row>
    <row r="106" spans="1:11" s="60" customFormat="1" ht="12.75" x14ac:dyDescent="0.2">
      <c r="A106" s="106" t="s">
        <v>223</v>
      </c>
      <c r="B106" s="101" t="s">
        <v>247</v>
      </c>
      <c r="C106" s="101" t="s">
        <v>145</v>
      </c>
      <c r="D106" s="101" t="s">
        <v>168</v>
      </c>
      <c r="E106" s="101" t="s">
        <v>232</v>
      </c>
      <c r="F106" s="101"/>
      <c r="G106" s="125"/>
      <c r="H106" s="96">
        <f>H107</f>
        <v>1381.4</v>
      </c>
      <c r="I106" s="67"/>
      <c r="J106" s="68"/>
      <c r="K106" s="58"/>
    </row>
    <row r="107" spans="1:11" s="60" customFormat="1" ht="12.75" x14ac:dyDescent="0.2">
      <c r="A107" s="106" t="s">
        <v>259</v>
      </c>
      <c r="B107" s="101" t="s">
        <v>247</v>
      </c>
      <c r="C107" s="101" t="s">
        <v>145</v>
      </c>
      <c r="D107" s="101" t="s">
        <v>168</v>
      </c>
      <c r="E107" s="101" t="s">
        <v>232</v>
      </c>
      <c r="F107" s="101" t="s">
        <v>260</v>
      </c>
      <c r="G107" s="125">
        <v>240</v>
      </c>
      <c r="H107" s="96">
        <v>1381.4</v>
      </c>
      <c r="I107" s="67"/>
      <c r="J107" s="68"/>
      <c r="K107" s="58"/>
    </row>
    <row r="108" spans="1:11" ht="12.75" x14ac:dyDescent="0.2">
      <c r="A108" s="142" t="s">
        <v>261</v>
      </c>
      <c r="B108" s="78" t="s">
        <v>247</v>
      </c>
      <c r="C108" s="78" t="s">
        <v>211</v>
      </c>
      <c r="D108" s="136"/>
      <c r="E108" s="136"/>
      <c r="F108" s="136"/>
      <c r="G108" s="125"/>
      <c r="H108" s="89">
        <f>H109+H116+H134</f>
        <v>15242.699999999999</v>
      </c>
      <c r="I108" s="67"/>
      <c r="J108" s="68"/>
    </row>
    <row r="109" spans="1:11" ht="21" x14ac:dyDescent="0.2">
      <c r="A109" s="133" t="s">
        <v>262</v>
      </c>
      <c r="B109" s="79" t="s">
        <v>247</v>
      </c>
      <c r="C109" s="79" t="s">
        <v>211</v>
      </c>
      <c r="D109" s="79" t="s">
        <v>176</v>
      </c>
      <c r="E109" s="79"/>
      <c r="F109" s="79"/>
      <c r="G109" s="123"/>
      <c r="H109" s="89">
        <f>H110</f>
        <v>4291.0999999999995</v>
      </c>
      <c r="I109" s="67"/>
      <c r="J109" s="68"/>
    </row>
    <row r="110" spans="1:11" ht="12.75" x14ac:dyDescent="0.2">
      <c r="A110" s="133" t="s">
        <v>263</v>
      </c>
      <c r="B110" s="79" t="s">
        <v>247</v>
      </c>
      <c r="C110" s="79" t="s">
        <v>211</v>
      </c>
      <c r="D110" s="79" t="s">
        <v>176</v>
      </c>
      <c r="E110" s="79" t="s">
        <v>152</v>
      </c>
      <c r="F110" s="79" t="s">
        <v>214</v>
      </c>
      <c r="G110" s="123"/>
      <c r="H110" s="89">
        <f>H113+H115</f>
        <v>4291.0999999999995</v>
      </c>
      <c r="I110" s="67"/>
      <c r="J110" s="68"/>
    </row>
    <row r="111" spans="1:11" ht="12.75" x14ac:dyDescent="0.2">
      <c r="A111" s="106" t="s">
        <v>264</v>
      </c>
      <c r="B111" s="101" t="s">
        <v>247</v>
      </c>
      <c r="C111" s="101" t="s">
        <v>211</v>
      </c>
      <c r="D111" s="101" t="s">
        <v>176</v>
      </c>
      <c r="E111" s="101" t="s">
        <v>152</v>
      </c>
      <c r="F111" s="101" t="s">
        <v>265</v>
      </c>
      <c r="G111" s="125"/>
      <c r="H111" s="96">
        <f>H112</f>
        <v>4144.7</v>
      </c>
      <c r="I111" s="67"/>
      <c r="J111" s="68"/>
    </row>
    <row r="112" spans="1:11" ht="12.75" x14ac:dyDescent="0.2">
      <c r="A112" s="106" t="s">
        <v>266</v>
      </c>
      <c r="B112" s="101" t="s">
        <v>247</v>
      </c>
      <c r="C112" s="101" t="s">
        <v>211</v>
      </c>
      <c r="D112" s="101" t="s">
        <v>176</v>
      </c>
      <c r="E112" s="101" t="s">
        <v>152</v>
      </c>
      <c r="F112" s="101" t="s">
        <v>265</v>
      </c>
      <c r="G112" s="125"/>
      <c r="H112" s="96">
        <f>H113</f>
        <v>4144.7</v>
      </c>
      <c r="I112" s="67"/>
      <c r="J112" s="68"/>
    </row>
    <row r="113" spans="1:10" ht="12.75" x14ac:dyDescent="0.2">
      <c r="A113" s="106" t="s">
        <v>221</v>
      </c>
      <c r="B113" s="101" t="s">
        <v>247</v>
      </c>
      <c r="C113" s="101" t="s">
        <v>211</v>
      </c>
      <c r="D113" s="101" t="s">
        <v>176</v>
      </c>
      <c r="E113" s="101" t="s">
        <v>152</v>
      </c>
      <c r="F113" s="101" t="s">
        <v>265</v>
      </c>
      <c r="G113" s="125">
        <v>240</v>
      </c>
      <c r="H113" s="285">
        <v>4144.7</v>
      </c>
      <c r="I113" s="67">
        <v>-2208.9</v>
      </c>
      <c r="J113" s="68"/>
    </row>
    <row r="114" spans="1:10" ht="22.5" x14ac:dyDescent="0.2">
      <c r="A114" s="106" t="s">
        <v>267</v>
      </c>
      <c r="B114" s="101" t="s">
        <v>247</v>
      </c>
      <c r="C114" s="101" t="s">
        <v>211</v>
      </c>
      <c r="D114" s="101" t="s">
        <v>176</v>
      </c>
      <c r="E114" s="101" t="s">
        <v>152</v>
      </c>
      <c r="F114" s="101" t="s">
        <v>268</v>
      </c>
      <c r="G114" s="125"/>
      <c r="H114" s="96">
        <v>146.4</v>
      </c>
      <c r="I114" s="67"/>
      <c r="J114" s="68"/>
    </row>
    <row r="115" spans="1:10" ht="12.75" x14ac:dyDescent="0.2">
      <c r="A115" s="106" t="s">
        <v>221</v>
      </c>
      <c r="B115" s="101" t="s">
        <v>247</v>
      </c>
      <c r="C115" s="101" t="s">
        <v>211</v>
      </c>
      <c r="D115" s="101" t="s">
        <v>176</v>
      </c>
      <c r="E115" s="101" t="s">
        <v>152</v>
      </c>
      <c r="F115" s="101" t="s">
        <v>268</v>
      </c>
      <c r="G115" s="125">
        <v>240</v>
      </c>
      <c r="H115" s="96">
        <v>146.4</v>
      </c>
      <c r="I115" s="67"/>
      <c r="J115" s="68"/>
    </row>
    <row r="116" spans="1:10" ht="21.75" x14ac:dyDescent="0.2">
      <c r="A116" s="124" t="s">
        <v>269</v>
      </c>
      <c r="B116" s="79" t="s">
        <v>247</v>
      </c>
      <c r="C116" s="79" t="s">
        <v>211</v>
      </c>
      <c r="D116" s="79" t="s">
        <v>176</v>
      </c>
      <c r="E116" s="79"/>
      <c r="F116" s="79"/>
      <c r="G116" s="123"/>
      <c r="H116" s="89">
        <f>H117+H123+H128+H131</f>
        <v>10817.2</v>
      </c>
      <c r="I116" s="150"/>
      <c r="J116" s="68"/>
    </row>
    <row r="117" spans="1:10" ht="42" x14ac:dyDescent="0.2">
      <c r="A117" s="151" t="s">
        <v>270</v>
      </c>
      <c r="B117" s="79" t="s">
        <v>247</v>
      </c>
      <c r="C117" s="79" t="s">
        <v>211</v>
      </c>
      <c r="D117" s="79" t="s">
        <v>271</v>
      </c>
      <c r="E117" s="79" t="s">
        <v>152</v>
      </c>
      <c r="F117" s="79" t="s">
        <v>214</v>
      </c>
      <c r="G117" s="123"/>
      <c r="H117" s="89">
        <f>H118+H120</f>
        <v>5667.2</v>
      </c>
      <c r="I117" s="150"/>
      <c r="J117" s="68"/>
    </row>
    <row r="118" spans="1:10" ht="12.75" x14ac:dyDescent="0.2">
      <c r="A118" s="152" t="s">
        <v>272</v>
      </c>
      <c r="B118" s="79" t="s">
        <v>247</v>
      </c>
      <c r="C118" s="79" t="s">
        <v>211</v>
      </c>
      <c r="D118" s="79" t="s">
        <v>271</v>
      </c>
      <c r="E118" s="79" t="s">
        <v>152</v>
      </c>
      <c r="F118" s="79" t="s">
        <v>273</v>
      </c>
      <c r="G118" s="123"/>
      <c r="H118" s="89">
        <f>H119</f>
        <v>2465</v>
      </c>
      <c r="I118" s="150"/>
      <c r="J118" s="68"/>
    </row>
    <row r="119" spans="1:10" ht="12.75" x14ac:dyDescent="0.2">
      <c r="A119" s="106" t="s">
        <v>221</v>
      </c>
      <c r="B119" s="101" t="s">
        <v>247</v>
      </c>
      <c r="C119" s="101" t="s">
        <v>211</v>
      </c>
      <c r="D119" s="101" t="s">
        <v>271</v>
      </c>
      <c r="E119" s="101" t="s">
        <v>152</v>
      </c>
      <c r="F119" s="101" t="s">
        <v>273</v>
      </c>
      <c r="G119" s="125">
        <v>240</v>
      </c>
      <c r="H119" s="96">
        <v>2465</v>
      </c>
      <c r="I119" s="153">
        <v>1000</v>
      </c>
      <c r="J119" s="68"/>
    </row>
    <row r="120" spans="1:10" ht="21.75" x14ac:dyDescent="0.2">
      <c r="A120" s="154" t="s">
        <v>274</v>
      </c>
      <c r="B120" s="79" t="s">
        <v>247</v>
      </c>
      <c r="C120" s="79" t="s">
        <v>211</v>
      </c>
      <c r="D120" s="79" t="s">
        <v>271</v>
      </c>
      <c r="E120" s="79" t="s">
        <v>152</v>
      </c>
      <c r="F120" s="79" t="s">
        <v>275</v>
      </c>
      <c r="G120" s="123"/>
      <c r="H120" s="89">
        <f>H121+H122</f>
        <v>3202.2</v>
      </c>
      <c r="I120" s="150"/>
      <c r="J120" s="68"/>
    </row>
    <row r="121" spans="1:10" ht="22.5" x14ac:dyDescent="0.2">
      <c r="A121" s="155" t="s">
        <v>276</v>
      </c>
      <c r="B121" s="101" t="s">
        <v>247</v>
      </c>
      <c r="C121" s="101" t="s">
        <v>211</v>
      </c>
      <c r="D121" s="101" t="s">
        <v>271</v>
      </c>
      <c r="E121" s="101" t="s">
        <v>152</v>
      </c>
      <c r="F121" s="101" t="s">
        <v>275</v>
      </c>
      <c r="G121" s="125">
        <v>240</v>
      </c>
      <c r="H121" s="96">
        <v>40</v>
      </c>
      <c r="I121" s="150"/>
      <c r="J121" s="68"/>
    </row>
    <row r="122" spans="1:10" ht="46.5" customHeight="1" x14ac:dyDescent="0.2">
      <c r="A122" s="156" t="s">
        <v>277</v>
      </c>
      <c r="B122" s="101" t="s">
        <v>247</v>
      </c>
      <c r="C122" s="101" t="s">
        <v>211</v>
      </c>
      <c r="D122" s="101" t="s">
        <v>271</v>
      </c>
      <c r="E122" s="101" t="s">
        <v>152</v>
      </c>
      <c r="F122" s="101" t="s">
        <v>275</v>
      </c>
      <c r="G122" s="125">
        <v>240</v>
      </c>
      <c r="H122" s="96">
        <v>3162.2</v>
      </c>
      <c r="I122" s="150">
        <v>-1000</v>
      </c>
      <c r="J122" s="68"/>
    </row>
    <row r="123" spans="1:10" ht="45" customHeight="1" x14ac:dyDescent="0.2">
      <c r="A123" s="151" t="s">
        <v>278</v>
      </c>
      <c r="B123" s="79" t="s">
        <v>247</v>
      </c>
      <c r="C123" s="79" t="s">
        <v>211</v>
      </c>
      <c r="D123" s="79" t="s">
        <v>271</v>
      </c>
      <c r="E123" s="79" t="s">
        <v>158</v>
      </c>
      <c r="F123" s="79" t="s">
        <v>214</v>
      </c>
      <c r="G123" s="123"/>
      <c r="H123" s="89">
        <f>H124+H126</f>
        <v>2550</v>
      </c>
      <c r="I123" s="67"/>
      <c r="J123" s="68"/>
    </row>
    <row r="124" spans="1:10" ht="45" customHeight="1" x14ac:dyDescent="0.2">
      <c r="A124" s="157" t="s">
        <v>279</v>
      </c>
      <c r="B124" s="101" t="s">
        <v>247</v>
      </c>
      <c r="C124" s="101" t="s">
        <v>211</v>
      </c>
      <c r="D124" s="101" t="s">
        <v>271</v>
      </c>
      <c r="E124" s="101" t="s">
        <v>158</v>
      </c>
      <c r="F124" s="101" t="s">
        <v>280</v>
      </c>
      <c r="G124" s="125"/>
      <c r="H124" s="96">
        <f>H125</f>
        <v>1500</v>
      </c>
      <c r="I124" s="67"/>
      <c r="J124" s="68"/>
    </row>
    <row r="125" spans="1:10" ht="12.75" x14ac:dyDescent="0.2">
      <c r="A125" s="106" t="s">
        <v>221</v>
      </c>
      <c r="B125" s="101" t="s">
        <v>247</v>
      </c>
      <c r="C125" s="101" t="s">
        <v>211</v>
      </c>
      <c r="D125" s="101" t="s">
        <v>271</v>
      </c>
      <c r="E125" s="101" t="s">
        <v>158</v>
      </c>
      <c r="F125" s="101" t="s">
        <v>280</v>
      </c>
      <c r="G125" s="125">
        <v>240</v>
      </c>
      <c r="H125" s="96">
        <v>1500</v>
      </c>
      <c r="I125" s="67"/>
      <c r="J125" s="68"/>
    </row>
    <row r="126" spans="1:10" ht="56.25" x14ac:dyDescent="0.2">
      <c r="A126" s="157" t="s">
        <v>281</v>
      </c>
      <c r="B126" s="101" t="s">
        <v>247</v>
      </c>
      <c r="C126" s="101" t="s">
        <v>211</v>
      </c>
      <c r="D126" s="101" t="s">
        <v>271</v>
      </c>
      <c r="E126" s="101" t="s">
        <v>158</v>
      </c>
      <c r="F126" s="101" t="s">
        <v>282</v>
      </c>
      <c r="G126" s="125"/>
      <c r="H126" s="96">
        <f>H127</f>
        <v>1050</v>
      </c>
      <c r="I126" s="67"/>
      <c r="J126" s="68"/>
    </row>
    <row r="127" spans="1:10" ht="12.75" x14ac:dyDescent="0.2">
      <c r="A127" s="106" t="s">
        <v>221</v>
      </c>
      <c r="B127" s="101" t="s">
        <v>247</v>
      </c>
      <c r="C127" s="101" t="s">
        <v>211</v>
      </c>
      <c r="D127" s="101" t="s">
        <v>271</v>
      </c>
      <c r="E127" s="101" t="s">
        <v>158</v>
      </c>
      <c r="F127" s="101" t="s">
        <v>282</v>
      </c>
      <c r="G127" s="125">
        <v>240</v>
      </c>
      <c r="H127" s="96">
        <v>1050</v>
      </c>
      <c r="I127" s="67"/>
      <c r="J127" s="68"/>
    </row>
    <row r="128" spans="1:10" ht="21.75" x14ac:dyDescent="0.2">
      <c r="A128" s="158" t="s">
        <v>283</v>
      </c>
      <c r="B128" s="79" t="s">
        <v>247</v>
      </c>
      <c r="C128" s="79" t="s">
        <v>211</v>
      </c>
      <c r="D128" s="79" t="s">
        <v>176</v>
      </c>
      <c r="E128" s="79" t="s">
        <v>284</v>
      </c>
      <c r="F128" s="79" t="s">
        <v>214</v>
      </c>
      <c r="G128" s="123"/>
      <c r="H128" s="89">
        <f>H129</f>
        <v>1100</v>
      </c>
      <c r="I128" s="67"/>
      <c r="J128" s="68"/>
    </row>
    <row r="129" spans="1:10" ht="45" x14ac:dyDescent="0.2">
      <c r="A129" s="132" t="s">
        <v>285</v>
      </c>
      <c r="B129" s="101" t="s">
        <v>247</v>
      </c>
      <c r="C129" s="101" t="s">
        <v>211</v>
      </c>
      <c r="D129" s="101" t="s">
        <v>271</v>
      </c>
      <c r="E129" s="101" t="s">
        <v>284</v>
      </c>
      <c r="F129" s="101" t="s">
        <v>286</v>
      </c>
      <c r="G129" s="125"/>
      <c r="H129" s="96">
        <f>H130</f>
        <v>1100</v>
      </c>
      <c r="I129" s="67"/>
      <c r="J129" s="68"/>
    </row>
    <row r="130" spans="1:10" ht="12.75" x14ac:dyDescent="0.2">
      <c r="A130" s="106" t="s">
        <v>287</v>
      </c>
      <c r="B130" s="101" t="s">
        <v>247</v>
      </c>
      <c r="C130" s="101" t="s">
        <v>211</v>
      </c>
      <c r="D130" s="101" t="s">
        <v>271</v>
      </c>
      <c r="E130" s="101" t="s">
        <v>284</v>
      </c>
      <c r="F130" s="101" t="s">
        <v>286</v>
      </c>
      <c r="G130" s="125">
        <v>240</v>
      </c>
      <c r="H130" s="96">
        <v>1100</v>
      </c>
      <c r="I130" s="67"/>
      <c r="J130" s="68"/>
    </row>
    <row r="131" spans="1:10" ht="12.75" x14ac:dyDescent="0.2">
      <c r="A131" s="152" t="s">
        <v>288</v>
      </c>
      <c r="B131" s="79" t="s">
        <v>247</v>
      </c>
      <c r="C131" s="79" t="s">
        <v>211</v>
      </c>
      <c r="D131" s="79" t="s">
        <v>271</v>
      </c>
      <c r="E131" s="79" t="s">
        <v>289</v>
      </c>
      <c r="F131" s="79" t="s">
        <v>214</v>
      </c>
      <c r="G131" s="123"/>
      <c r="H131" s="89">
        <f>H132</f>
        <v>1500</v>
      </c>
      <c r="I131" s="67"/>
      <c r="J131" s="68"/>
    </row>
    <row r="132" spans="1:10" ht="12.75" x14ac:dyDescent="0.2">
      <c r="A132" s="156" t="s">
        <v>290</v>
      </c>
      <c r="B132" s="101" t="s">
        <v>247</v>
      </c>
      <c r="C132" s="101" t="s">
        <v>211</v>
      </c>
      <c r="D132" s="101" t="s">
        <v>271</v>
      </c>
      <c r="E132" s="101" t="s">
        <v>289</v>
      </c>
      <c r="F132" s="101" t="s">
        <v>291</v>
      </c>
      <c r="G132" s="125"/>
      <c r="H132" s="96">
        <f>H133</f>
        <v>1500</v>
      </c>
      <c r="I132" s="67"/>
      <c r="J132" s="68"/>
    </row>
    <row r="133" spans="1:10" ht="12.75" x14ac:dyDescent="0.2">
      <c r="A133" s="106" t="s">
        <v>221</v>
      </c>
      <c r="B133" s="101" t="s">
        <v>247</v>
      </c>
      <c r="C133" s="101" t="s">
        <v>211</v>
      </c>
      <c r="D133" s="101" t="s">
        <v>271</v>
      </c>
      <c r="E133" s="101" t="s">
        <v>289</v>
      </c>
      <c r="F133" s="101" t="s">
        <v>291</v>
      </c>
      <c r="G133" s="125">
        <v>240</v>
      </c>
      <c r="H133" s="96">
        <v>1500</v>
      </c>
      <c r="I133" s="67"/>
      <c r="J133" s="68"/>
    </row>
    <row r="134" spans="1:10" ht="12.75" x14ac:dyDescent="0.2">
      <c r="A134" s="133" t="s">
        <v>167</v>
      </c>
      <c r="B134" s="79" t="s">
        <v>247</v>
      </c>
      <c r="C134" s="79" t="s">
        <v>211</v>
      </c>
      <c r="D134" s="79" t="s">
        <v>168</v>
      </c>
      <c r="E134" s="79"/>
      <c r="F134" s="79"/>
      <c r="G134" s="123"/>
      <c r="H134" s="89">
        <f>H135</f>
        <v>134.4</v>
      </c>
      <c r="I134" s="67"/>
      <c r="J134" s="68"/>
    </row>
    <row r="135" spans="1:10" ht="12.75" x14ac:dyDescent="0.2">
      <c r="A135" s="106" t="s">
        <v>223</v>
      </c>
      <c r="B135" s="101" t="s">
        <v>247</v>
      </c>
      <c r="C135" s="101" t="s">
        <v>211</v>
      </c>
      <c r="D135" s="101" t="s">
        <v>168</v>
      </c>
      <c r="E135" s="101" t="s">
        <v>289</v>
      </c>
      <c r="F135" s="101" t="s">
        <v>292</v>
      </c>
      <c r="G135" s="125"/>
      <c r="H135" s="96">
        <f>H136</f>
        <v>134.4</v>
      </c>
      <c r="I135" s="67"/>
      <c r="J135" s="68"/>
    </row>
    <row r="136" spans="1:10" ht="12.75" x14ac:dyDescent="0.2">
      <c r="A136" s="106" t="s">
        <v>293</v>
      </c>
      <c r="B136" s="101" t="s">
        <v>247</v>
      </c>
      <c r="C136" s="101" t="s">
        <v>211</v>
      </c>
      <c r="D136" s="101" t="s">
        <v>168</v>
      </c>
      <c r="E136" s="101" t="s">
        <v>289</v>
      </c>
      <c r="F136" s="101" t="s">
        <v>292</v>
      </c>
      <c r="G136" s="125">
        <v>240</v>
      </c>
      <c r="H136" s="96">
        <v>134.4</v>
      </c>
      <c r="I136" s="67"/>
      <c r="J136" s="68"/>
    </row>
    <row r="137" spans="1:10" ht="12.75" x14ac:dyDescent="0.2">
      <c r="A137" s="135" t="s">
        <v>294</v>
      </c>
      <c r="B137" s="108" t="s">
        <v>271</v>
      </c>
      <c r="C137" s="108"/>
      <c r="D137" s="108"/>
      <c r="E137" s="108"/>
      <c r="F137" s="108"/>
      <c r="G137" s="108"/>
      <c r="H137" s="159">
        <f>H138</f>
        <v>30</v>
      </c>
      <c r="I137" s="67"/>
      <c r="J137" s="68"/>
    </row>
    <row r="138" spans="1:10" ht="32.25" x14ac:dyDescent="0.2">
      <c r="A138" s="77" t="s">
        <v>295</v>
      </c>
      <c r="B138" s="78" t="s">
        <v>271</v>
      </c>
      <c r="C138" s="78" t="s">
        <v>247</v>
      </c>
      <c r="D138" s="79" t="s">
        <v>296</v>
      </c>
      <c r="E138" s="79" t="s">
        <v>230</v>
      </c>
      <c r="F138" s="79" t="s">
        <v>214</v>
      </c>
      <c r="G138" s="79"/>
      <c r="H138" s="89">
        <f>H139</f>
        <v>30</v>
      </c>
      <c r="I138" s="67"/>
      <c r="J138" s="68"/>
    </row>
    <row r="139" spans="1:10" ht="22.5" x14ac:dyDescent="0.2">
      <c r="A139" s="160" t="s">
        <v>297</v>
      </c>
      <c r="B139" s="101" t="s">
        <v>271</v>
      </c>
      <c r="C139" s="101" t="s">
        <v>247</v>
      </c>
      <c r="D139" s="101" t="s">
        <v>296</v>
      </c>
      <c r="E139" s="101" t="s">
        <v>152</v>
      </c>
      <c r="F139" s="101" t="s">
        <v>298</v>
      </c>
      <c r="G139" s="101"/>
      <c r="H139" s="96">
        <f>H140</f>
        <v>30</v>
      </c>
      <c r="I139" s="67"/>
      <c r="J139" s="68"/>
    </row>
    <row r="140" spans="1:10" ht="12.75" x14ac:dyDescent="0.2">
      <c r="A140" s="106" t="s">
        <v>221</v>
      </c>
      <c r="B140" s="101" t="s">
        <v>271</v>
      </c>
      <c r="C140" s="101" t="s">
        <v>247</v>
      </c>
      <c r="D140" s="101" t="s">
        <v>296</v>
      </c>
      <c r="E140" s="101" t="s">
        <v>152</v>
      </c>
      <c r="F140" s="101" t="s">
        <v>298</v>
      </c>
      <c r="G140" s="125">
        <v>240</v>
      </c>
      <c r="H140" s="96">
        <v>30</v>
      </c>
      <c r="I140" s="67"/>
      <c r="J140" s="68"/>
    </row>
    <row r="141" spans="1:10" ht="12.75" x14ac:dyDescent="0.2">
      <c r="A141" s="135" t="s">
        <v>299</v>
      </c>
      <c r="B141" s="108" t="s">
        <v>296</v>
      </c>
      <c r="C141" s="108"/>
      <c r="D141" s="108"/>
      <c r="E141" s="108"/>
      <c r="F141" s="108"/>
      <c r="G141" s="108"/>
      <c r="H141" s="159">
        <f>H142+H162</f>
        <v>8800.9000000000015</v>
      </c>
      <c r="I141" s="67"/>
      <c r="J141" s="68"/>
    </row>
    <row r="142" spans="1:10" ht="12.75" x14ac:dyDescent="0.2">
      <c r="A142" s="135" t="s">
        <v>300</v>
      </c>
      <c r="B142" s="108" t="s">
        <v>296</v>
      </c>
      <c r="C142" s="108" t="s">
        <v>145</v>
      </c>
      <c r="D142" s="108"/>
      <c r="E142" s="108"/>
      <c r="F142" s="108"/>
      <c r="G142" s="108"/>
      <c r="H142" s="159">
        <f>H143+H152+H159+H155</f>
        <v>8700.9000000000015</v>
      </c>
      <c r="I142" s="67"/>
      <c r="J142" s="68"/>
    </row>
    <row r="143" spans="1:10" ht="12.75" x14ac:dyDescent="0.2">
      <c r="A143" s="161" t="s">
        <v>301</v>
      </c>
      <c r="B143" s="79" t="s">
        <v>296</v>
      </c>
      <c r="C143" s="79" t="s">
        <v>145</v>
      </c>
      <c r="D143" s="79" t="s">
        <v>271</v>
      </c>
      <c r="E143" s="79" t="s">
        <v>230</v>
      </c>
      <c r="F143" s="79" t="s">
        <v>214</v>
      </c>
      <c r="G143" s="101"/>
      <c r="H143" s="89">
        <f>H144</f>
        <v>8231.2000000000007</v>
      </c>
      <c r="I143" s="67"/>
      <c r="J143" s="68"/>
    </row>
    <row r="144" spans="1:10" ht="21.75" x14ac:dyDescent="0.2">
      <c r="A144" s="162" t="s">
        <v>302</v>
      </c>
      <c r="B144" s="79" t="s">
        <v>296</v>
      </c>
      <c r="C144" s="79" t="s">
        <v>145</v>
      </c>
      <c r="D144" s="79" t="s">
        <v>271</v>
      </c>
      <c r="E144" s="79" t="s">
        <v>152</v>
      </c>
      <c r="F144" s="79" t="s">
        <v>214</v>
      </c>
      <c r="G144" s="79"/>
      <c r="H144" s="89">
        <f>H145+H147</f>
        <v>8231.2000000000007</v>
      </c>
      <c r="I144" s="67"/>
      <c r="J144" s="68"/>
    </row>
    <row r="145" spans="1:10" ht="12.75" x14ac:dyDescent="0.2">
      <c r="A145" s="120" t="s">
        <v>302</v>
      </c>
      <c r="B145" s="101" t="s">
        <v>296</v>
      </c>
      <c r="C145" s="101" t="s">
        <v>145</v>
      </c>
      <c r="D145" s="101" t="s">
        <v>271</v>
      </c>
      <c r="E145" s="101" t="s">
        <v>152</v>
      </c>
      <c r="F145" s="101" t="s">
        <v>303</v>
      </c>
      <c r="G145" s="101"/>
      <c r="H145" s="96">
        <f>H146</f>
        <v>2943.1</v>
      </c>
      <c r="I145" s="67"/>
      <c r="J145" s="68"/>
    </row>
    <row r="146" spans="1:10" ht="12.75" x14ac:dyDescent="0.2">
      <c r="A146" s="97" t="s">
        <v>302</v>
      </c>
      <c r="B146" s="101" t="s">
        <v>296</v>
      </c>
      <c r="C146" s="101" t="s">
        <v>145</v>
      </c>
      <c r="D146" s="101" t="s">
        <v>271</v>
      </c>
      <c r="E146" s="101" t="s">
        <v>152</v>
      </c>
      <c r="F146" s="101" t="s">
        <v>303</v>
      </c>
      <c r="G146" s="125">
        <v>110</v>
      </c>
      <c r="H146" s="96">
        <v>2943.1</v>
      </c>
      <c r="I146" s="67"/>
      <c r="J146" s="68"/>
    </row>
    <row r="147" spans="1:10" ht="12.75" x14ac:dyDescent="0.2">
      <c r="A147" s="77" t="s">
        <v>304</v>
      </c>
      <c r="B147" s="79" t="s">
        <v>296</v>
      </c>
      <c r="C147" s="79" t="s">
        <v>145</v>
      </c>
      <c r="D147" s="79" t="s">
        <v>271</v>
      </c>
      <c r="E147" s="79" t="s">
        <v>230</v>
      </c>
      <c r="F147" s="79" t="s">
        <v>214</v>
      </c>
      <c r="G147" s="123"/>
      <c r="H147" s="89">
        <f>H148</f>
        <v>5288.1</v>
      </c>
      <c r="I147" s="67"/>
      <c r="J147" s="68"/>
    </row>
    <row r="148" spans="1:10" ht="12.75" x14ac:dyDescent="0.2">
      <c r="A148" s="77" t="s">
        <v>305</v>
      </c>
      <c r="B148" s="79" t="s">
        <v>296</v>
      </c>
      <c r="C148" s="79" t="s">
        <v>145</v>
      </c>
      <c r="D148" s="79" t="s">
        <v>271</v>
      </c>
      <c r="E148" s="79" t="s">
        <v>152</v>
      </c>
      <c r="F148" s="79" t="s">
        <v>214</v>
      </c>
      <c r="G148" s="123"/>
      <c r="H148" s="89">
        <f>H149</f>
        <v>5288.1</v>
      </c>
      <c r="I148" s="67"/>
      <c r="J148" s="68"/>
    </row>
    <row r="149" spans="1:10" ht="22.5" x14ac:dyDescent="0.2">
      <c r="A149" s="103" t="s">
        <v>306</v>
      </c>
      <c r="B149" s="101" t="s">
        <v>296</v>
      </c>
      <c r="C149" s="101" t="s">
        <v>145</v>
      </c>
      <c r="D149" s="101" t="s">
        <v>271</v>
      </c>
      <c r="E149" s="101" t="s">
        <v>152</v>
      </c>
      <c r="F149" s="101" t="s">
        <v>303</v>
      </c>
      <c r="G149" s="125"/>
      <c r="H149" s="96">
        <f>H150+H151</f>
        <v>5288.1</v>
      </c>
      <c r="I149" s="67"/>
      <c r="J149" s="68"/>
    </row>
    <row r="150" spans="1:10" ht="12.75" x14ac:dyDescent="0.2">
      <c r="A150" s="106" t="s">
        <v>307</v>
      </c>
      <c r="B150" s="101" t="s">
        <v>296</v>
      </c>
      <c r="C150" s="101" t="s">
        <v>145</v>
      </c>
      <c r="D150" s="101" t="s">
        <v>271</v>
      </c>
      <c r="E150" s="101" t="s">
        <v>152</v>
      </c>
      <c r="F150" s="101" t="s">
        <v>303</v>
      </c>
      <c r="G150" s="125">
        <v>240</v>
      </c>
      <c r="H150" s="96">
        <v>5258.1</v>
      </c>
      <c r="I150" s="67"/>
      <c r="J150" s="68"/>
    </row>
    <row r="151" spans="1:10" ht="22.5" x14ac:dyDescent="0.2">
      <c r="A151" s="106" t="s">
        <v>165</v>
      </c>
      <c r="B151" s="101" t="s">
        <v>296</v>
      </c>
      <c r="C151" s="101" t="s">
        <v>145</v>
      </c>
      <c r="D151" s="101" t="s">
        <v>271</v>
      </c>
      <c r="E151" s="101" t="s">
        <v>152</v>
      </c>
      <c r="F151" s="101" t="s">
        <v>303</v>
      </c>
      <c r="G151" s="125">
        <v>850</v>
      </c>
      <c r="H151" s="96">
        <v>30</v>
      </c>
      <c r="I151" s="67"/>
      <c r="J151" s="68"/>
    </row>
    <row r="152" spans="1:10" ht="21" x14ac:dyDescent="0.2">
      <c r="A152" s="163" t="s">
        <v>308</v>
      </c>
      <c r="B152" s="79" t="s">
        <v>296</v>
      </c>
      <c r="C152" s="79" t="s">
        <v>145</v>
      </c>
      <c r="D152" s="79" t="s">
        <v>309</v>
      </c>
      <c r="E152" s="79" t="s">
        <v>230</v>
      </c>
      <c r="F152" s="79"/>
      <c r="G152" s="123"/>
      <c r="H152" s="89">
        <f>H153</f>
        <v>120</v>
      </c>
      <c r="I152" s="67"/>
      <c r="J152" s="68"/>
    </row>
    <row r="153" spans="1:10" ht="21" x14ac:dyDescent="0.2">
      <c r="A153" s="163" t="s">
        <v>310</v>
      </c>
      <c r="B153" s="79" t="s">
        <v>296</v>
      </c>
      <c r="C153" s="79" t="s">
        <v>145</v>
      </c>
      <c r="D153" s="79" t="s">
        <v>309</v>
      </c>
      <c r="E153" s="79" t="s">
        <v>152</v>
      </c>
      <c r="F153" s="79" t="s">
        <v>214</v>
      </c>
      <c r="G153" s="123"/>
      <c r="H153" s="89">
        <f>H154</f>
        <v>120</v>
      </c>
      <c r="I153" s="67"/>
      <c r="J153" s="68"/>
    </row>
    <row r="154" spans="1:10" ht="22.5" x14ac:dyDescent="0.2">
      <c r="A154" s="164" t="s">
        <v>311</v>
      </c>
      <c r="B154" s="101" t="s">
        <v>296</v>
      </c>
      <c r="C154" s="101" t="s">
        <v>145</v>
      </c>
      <c r="D154" s="101" t="s">
        <v>309</v>
      </c>
      <c r="E154" s="101" t="s">
        <v>152</v>
      </c>
      <c r="F154" s="101" t="s">
        <v>303</v>
      </c>
      <c r="G154" s="125">
        <v>240</v>
      </c>
      <c r="H154" s="96">
        <v>120</v>
      </c>
      <c r="I154" s="67"/>
      <c r="J154" s="68"/>
    </row>
    <row r="155" spans="1:10" ht="42.75" x14ac:dyDescent="0.2">
      <c r="A155" s="161" t="s">
        <v>312</v>
      </c>
      <c r="B155" s="79" t="s">
        <v>296</v>
      </c>
      <c r="C155" s="79" t="s">
        <v>145</v>
      </c>
      <c r="D155" s="79" t="s">
        <v>238</v>
      </c>
      <c r="E155" s="79" t="s">
        <v>230</v>
      </c>
      <c r="F155" s="79" t="s">
        <v>214</v>
      </c>
      <c r="G155" s="123"/>
      <c r="H155" s="89">
        <f>H156</f>
        <v>50</v>
      </c>
      <c r="I155" s="67"/>
      <c r="J155" s="68"/>
    </row>
    <row r="156" spans="1:10" ht="21.75" x14ac:dyDescent="0.2">
      <c r="A156" s="165" t="s">
        <v>313</v>
      </c>
      <c r="B156" s="79" t="s">
        <v>296</v>
      </c>
      <c r="C156" s="79" t="s">
        <v>145</v>
      </c>
      <c r="D156" s="79" t="s">
        <v>238</v>
      </c>
      <c r="E156" s="79" t="s">
        <v>152</v>
      </c>
      <c r="F156" s="79" t="s">
        <v>214</v>
      </c>
      <c r="G156" s="123"/>
      <c r="H156" s="89">
        <f>H157</f>
        <v>50</v>
      </c>
      <c r="I156" s="67"/>
      <c r="J156" s="68"/>
    </row>
    <row r="157" spans="1:10" ht="12.75" x14ac:dyDescent="0.2">
      <c r="A157" s="166" t="s">
        <v>314</v>
      </c>
      <c r="B157" s="101" t="s">
        <v>296</v>
      </c>
      <c r="C157" s="101" t="s">
        <v>145</v>
      </c>
      <c r="D157" s="101" t="s">
        <v>238</v>
      </c>
      <c r="E157" s="101" t="s">
        <v>152</v>
      </c>
      <c r="F157" s="101" t="s">
        <v>303</v>
      </c>
      <c r="G157" s="125"/>
      <c r="H157" s="96">
        <f>H158</f>
        <v>50</v>
      </c>
      <c r="I157" s="67"/>
      <c r="J157" s="68"/>
    </row>
    <row r="158" spans="1:10" ht="12.75" x14ac:dyDescent="0.2">
      <c r="A158" s="106" t="s">
        <v>221</v>
      </c>
      <c r="B158" s="101" t="s">
        <v>296</v>
      </c>
      <c r="C158" s="101" t="s">
        <v>145</v>
      </c>
      <c r="D158" s="101" t="s">
        <v>238</v>
      </c>
      <c r="E158" s="101" t="s">
        <v>152</v>
      </c>
      <c r="F158" s="101" t="s">
        <v>303</v>
      </c>
      <c r="G158" s="125">
        <v>240</v>
      </c>
      <c r="H158" s="96">
        <v>50</v>
      </c>
      <c r="I158" s="67"/>
      <c r="J158" s="68"/>
    </row>
    <row r="159" spans="1:10" ht="31.5" x14ac:dyDescent="0.2">
      <c r="A159" s="167" t="s">
        <v>315</v>
      </c>
      <c r="B159" s="79" t="s">
        <v>296</v>
      </c>
      <c r="C159" s="79" t="s">
        <v>145</v>
      </c>
      <c r="D159" s="79" t="s">
        <v>229</v>
      </c>
      <c r="E159" s="79" t="s">
        <v>232</v>
      </c>
      <c r="F159" s="79" t="s">
        <v>316</v>
      </c>
      <c r="G159" s="123"/>
      <c r="H159" s="89">
        <f>H160</f>
        <v>299.7</v>
      </c>
      <c r="I159" s="67"/>
      <c r="J159" s="68"/>
    </row>
    <row r="160" spans="1:10" ht="12.75" x14ac:dyDescent="0.2">
      <c r="A160" s="106" t="s">
        <v>317</v>
      </c>
      <c r="B160" s="101" t="s">
        <v>296</v>
      </c>
      <c r="C160" s="101" t="s">
        <v>145</v>
      </c>
      <c r="D160" s="101" t="s">
        <v>229</v>
      </c>
      <c r="E160" s="101" t="s">
        <v>232</v>
      </c>
      <c r="F160" s="101" t="s">
        <v>318</v>
      </c>
      <c r="G160" s="125"/>
      <c r="H160" s="96">
        <f>H161</f>
        <v>299.7</v>
      </c>
      <c r="I160" s="67"/>
      <c r="J160" s="68"/>
    </row>
    <row r="161" spans="1:10" ht="12.75" x14ac:dyDescent="0.2">
      <c r="A161" s="106" t="s">
        <v>319</v>
      </c>
      <c r="B161" s="101" t="s">
        <v>296</v>
      </c>
      <c r="C161" s="101" t="s">
        <v>145</v>
      </c>
      <c r="D161" s="101" t="s">
        <v>229</v>
      </c>
      <c r="E161" s="101" t="s">
        <v>232</v>
      </c>
      <c r="F161" s="101" t="s">
        <v>318</v>
      </c>
      <c r="G161" s="125">
        <v>110</v>
      </c>
      <c r="H161" s="96">
        <v>299.7</v>
      </c>
      <c r="I161" s="67"/>
      <c r="J161" s="68"/>
    </row>
    <row r="162" spans="1:10" ht="12.75" x14ac:dyDescent="0.2">
      <c r="A162" s="133" t="s">
        <v>223</v>
      </c>
      <c r="B162" s="79" t="s">
        <v>296</v>
      </c>
      <c r="C162" s="168" t="s">
        <v>145</v>
      </c>
      <c r="D162" s="79" t="s">
        <v>168</v>
      </c>
      <c r="E162" s="79" t="s">
        <v>232</v>
      </c>
      <c r="F162" s="79"/>
      <c r="G162" s="169"/>
      <c r="H162" s="89">
        <f>H163</f>
        <v>100</v>
      </c>
      <c r="I162" s="67"/>
      <c r="J162" s="68"/>
    </row>
    <row r="163" spans="1:10" ht="45" x14ac:dyDescent="0.2">
      <c r="A163" s="106" t="s">
        <v>320</v>
      </c>
      <c r="B163" s="101" t="s">
        <v>296</v>
      </c>
      <c r="C163" s="170" t="s">
        <v>145</v>
      </c>
      <c r="D163" s="101" t="s">
        <v>168</v>
      </c>
      <c r="E163" s="101" t="s">
        <v>232</v>
      </c>
      <c r="F163" s="101"/>
      <c r="G163" s="171"/>
      <c r="H163" s="96">
        <f>H164</f>
        <v>100</v>
      </c>
      <c r="I163" s="67"/>
      <c r="J163" s="68"/>
    </row>
    <row r="164" spans="1:10" ht="12.75" x14ac:dyDescent="0.2">
      <c r="A164" s="106" t="s">
        <v>221</v>
      </c>
      <c r="B164" s="101" t="s">
        <v>296</v>
      </c>
      <c r="C164" s="170" t="s">
        <v>145</v>
      </c>
      <c r="D164" s="101" t="s">
        <v>168</v>
      </c>
      <c r="E164" s="101" t="s">
        <v>232</v>
      </c>
      <c r="F164" s="101" t="s">
        <v>321</v>
      </c>
      <c r="G164" s="171">
        <v>240</v>
      </c>
      <c r="H164" s="96">
        <v>100</v>
      </c>
      <c r="I164" s="67"/>
      <c r="J164" s="68"/>
    </row>
    <row r="165" spans="1:10" ht="12.75" x14ac:dyDescent="0.2">
      <c r="A165" s="162" t="s">
        <v>322</v>
      </c>
      <c r="B165" s="75" t="s">
        <v>238</v>
      </c>
      <c r="C165" s="82"/>
      <c r="D165" s="84"/>
      <c r="E165" s="84"/>
      <c r="F165" s="84"/>
      <c r="G165" s="172"/>
      <c r="H165" s="126">
        <f>H166</f>
        <v>181.2</v>
      </c>
      <c r="I165" s="67"/>
      <c r="J165" s="68"/>
    </row>
    <row r="166" spans="1:10" ht="56.25" x14ac:dyDescent="0.2">
      <c r="A166" s="97" t="s">
        <v>323</v>
      </c>
      <c r="B166" s="91" t="s">
        <v>238</v>
      </c>
      <c r="C166" s="92" t="s">
        <v>145</v>
      </c>
      <c r="D166" s="94"/>
      <c r="E166" s="94"/>
      <c r="F166" s="94"/>
      <c r="G166" s="119"/>
      <c r="H166" s="105">
        <f>H167</f>
        <v>181.2</v>
      </c>
      <c r="I166" s="67"/>
      <c r="J166" s="68"/>
    </row>
    <row r="167" spans="1:10" ht="22.5" x14ac:dyDescent="0.2">
      <c r="A167" s="97" t="s">
        <v>324</v>
      </c>
      <c r="B167" s="91" t="s">
        <v>238</v>
      </c>
      <c r="C167" s="92" t="s">
        <v>145</v>
      </c>
      <c r="D167" s="94" t="s">
        <v>325</v>
      </c>
      <c r="E167" s="94" t="s">
        <v>152</v>
      </c>
      <c r="F167" s="94" t="s">
        <v>326</v>
      </c>
      <c r="G167" s="119"/>
      <c r="H167" s="105">
        <f>H168</f>
        <v>181.2</v>
      </c>
      <c r="I167" s="67"/>
      <c r="J167" s="68"/>
    </row>
    <row r="168" spans="1:10" ht="12.75" x14ac:dyDescent="0.2">
      <c r="A168" s="97" t="s">
        <v>327</v>
      </c>
      <c r="B168" s="91" t="s">
        <v>238</v>
      </c>
      <c r="C168" s="92" t="s">
        <v>145</v>
      </c>
      <c r="D168" s="94" t="s">
        <v>325</v>
      </c>
      <c r="E168" s="94" t="s">
        <v>152</v>
      </c>
      <c r="F168" s="94" t="s">
        <v>326</v>
      </c>
      <c r="G168" s="98" t="s">
        <v>328</v>
      </c>
      <c r="H168" s="105">
        <v>181.2</v>
      </c>
      <c r="I168" s="67"/>
      <c r="J168" s="68"/>
    </row>
    <row r="169" spans="1:10" ht="11.25" customHeight="1" x14ac:dyDescent="0.2">
      <c r="A169" s="161" t="s">
        <v>329</v>
      </c>
      <c r="B169" s="79" t="s">
        <v>183</v>
      </c>
      <c r="C169" s="79" t="s">
        <v>330</v>
      </c>
      <c r="D169" s="79"/>
      <c r="E169" s="79"/>
      <c r="F169" s="79"/>
      <c r="G169" s="79"/>
      <c r="H169" s="89">
        <f>H170</f>
        <v>200</v>
      </c>
      <c r="I169" s="67"/>
      <c r="J169" s="68"/>
    </row>
    <row r="170" spans="1:10" ht="12.75" x14ac:dyDescent="0.2">
      <c r="A170" s="156" t="s">
        <v>331</v>
      </c>
      <c r="B170" s="101" t="s">
        <v>183</v>
      </c>
      <c r="C170" s="101" t="s">
        <v>247</v>
      </c>
      <c r="D170" s="101"/>
      <c r="E170" s="101"/>
      <c r="F170" s="101"/>
      <c r="G170" s="101"/>
      <c r="H170" s="96">
        <f>H171</f>
        <v>200</v>
      </c>
      <c r="I170" s="67"/>
      <c r="J170" s="68"/>
    </row>
    <row r="171" spans="1:10" ht="21.75" x14ac:dyDescent="0.2">
      <c r="A171" s="173" t="s">
        <v>332</v>
      </c>
      <c r="B171" s="79" t="s">
        <v>183</v>
      </c>
      <c r="C171" s="79" t="s">
        <v>247</v>
      </c>
      <c r="D171" s="79" t="s">
        <v>183</v>
      </c>
      <c r="E171" s="79" t="s">
        <v>152</v>
      </c>
      <c r="F171" s="79" t="s">
        <v>333</v>
      </c>
      <c r="G171" s="123"/>
      <c r="H171" s="89">
        <f>H172</f>
        <v>200</v>
      </c>
      <c r="I171" s="67"/>
      <c r="J171" s="68"/>
    </row>
    <row r="172" spans="1:10" ht="12.75" x14ac:dyDescent="0.2">
      <c r="A172" s="106" t="s">
        <v>334</v>
      </c>
      <c r="B172" s="101" t="s">
        <v>183</v>
      </c>
      <c r="C172" s="101" t="s">
        <v>247</v>
      </c>
      <c r="D172" s="101" t="s">
        <v>183</v>
      </c>
      <c r="E172" s="101" t="s">
        <v>152</v>
      </c>
      <c r="F172" s="101" t="s">
        <v>333</v>
      </c>
      <c r="G172" s="125">
        <v>240</v>
      </c>
      <c r="H172" s="96">
        <v>200</v>
      </c>
      <c r="I172" s="67"/>
      <c r="J172" s="68"/>
    </row>
    <row r="173" spans="1:10" ht="12.75" x14ac:dyDescent="0.2">
      <c r="A173" s="174" t="s">
        <v>335</v>
      </c>
      <c r="B173" s="101"/>
      <c r="C173" s="101"/>
      <c r="D173" s="101"/>
      <c r="E173" s="101"/>
      <c r="F173" s="101"/>
      <c r="G173" s="101"/>
      <c r="H173" s="89">
        <f>H13+H76+H83+H88+H97+H137+H141+H165+H169</f>
        <v>33453.299999999996</v>
      </c>
      <c r="I173" s="175"/>
      <c r="J173" s="68"/>
    </row>
    <row r="174" spans="1:10" ht="12.75" hidden="1" x14ac:dyDescent="0.2">
      <c r="B174" s="176"/>
      <c r="C174" s="176"/>
      <c r="D174" s="176"/>
      <c r="E174" s="176"/>
      <c r="F174" s="176"/>
      <c r="G174" s="176"/>
      <c r="H174" s="177"/>
    </row>
    <row r="175" spans="1:10" ht="12.75" hidden="1" x14ac:dyDescent="0.2">
      <c r="B175" s="176"/>
      <c r="C175" s="176"/>
      <c r="D175" s="176"/>
      <c r="E175" s="176"/>
      <c r="F175" s="178" t="s">
        <v>145</v>
      </c>
      <c r="G175" s="178"/>
      <c r="H175" s="96">
        <f>H13</f>
        <v>6937.5</v>
      </c>
    </row>
    <row r="176" spans="1:10" ht="12.75" hidden="1" x14ac:dyDescent="0.2">
      <c r="B176" s="176"/>
      <c r="C176" s="176"/>
      <c r="D176" s="176"/>
      <c r="E176" s="176"/>
      <c r="F176" s="178" t="s">
        <v>145</v>
      </c>
      <c r="G176" s="178" t="s">
        <v>148</v>
      </c>
      <c r="H176" s="96">
        <f>H14</f>
        <v>4873.7</v>
      </c>
    </row>
    <row r="177" spans="2:9" ht="12.75" hidden="1" x14ac:dyDescent="0.2">
      <c r="B177" s="176"/>
      <c r="C177" s="176"/>
      <c r="D177" s="176"/>
      <c r="E177" s="176"/>
      <c r="F177" s="178" t="s">
        <v>145</v>
      </c>
      <c r="G177" s="178" t="s">
        <v>183</v>
      </c>
      <c r="H177" s="96">
        <f>H35</f>
        <v>90</v>
      </c>
    </row>
    <row r="178" spans="2:9" ht="12.75" hidden="1" x14ac:dyDescent="0.2">
      <c r="B178" s="176"/>
      <c r="C178" s="176"/>
      <c r="D178" s="176"/>
      <c r="E178" s="176"/>
      <c r="F178" s="178" t="s">
        <v>145</v>
      </c>
      <c r="G178" s="178" t="s">
        <v>189</v>
      </c>
      <c r="H178" s="96">
        <f>H39</f>
        <v>1939.2</v>
      </c>
    </row>
    <row r="179" spans="2:9" ht="12.75" hidden="1" x14ac:dyDescent="0.2">
      <c r="B179" s="176"/>
      <c r="C179" s="176"/>
      <c r="D179" s="176"/>
      <c r="E179" s="176"/>
      <c r="F179" s="178" t="s">
        <v>207</v>
      </c>
      <c r="G179" s="178"/>
      <c r="H179" s="96">
        <f>H76</f>
        <v>240.79999999999998</v>
      </c>
    </row>
    <row r="180" spans="2:9" ht="12.75" hidden="1" x14ac:dyDescent="0.2">
      <c r="B180" s="176"/>
      <c r="C180" s="176"/>
      <c r="D180" s="176"/>
      <c r="E180" s="176"/>
      <c r="F180" s="178" t="s">
        <v>207</v>
      </c>
      <c r="G180" s="178" t="s">
        <v>211</v>
      </c>
      <c r="H180" s="96">
        <f>H77</f>
        <v>240.79999999999998</v>
      </c>
    </row>
    <row r="181" spans="2:9" ht="12.75" hidden="1" x14ac:dyDescent="0.2">
      <c r="B181" s="176"/>
      <c r="C181" s="176"/>
      <c r="D181" s="176"/>
      <c r="E181" s="176"/>
      <c r="F181" s="178" t="s">
        <v>211</v>
      </c>
      <c r="G181" s="178"/>
      <c r="H181" s="96">
        <f>H83</f>
        <v>340</v>
      </c>
    </row>
    <row r="182" spans="2:9" ht="12.75" hidden="1" x14ac:dyDescent="0.2">
      <c r="B182" s="176"/>
      <c r="C182" s="176"/>
      <c r="D182" s="176"/>
      <c r="E182" s="176"/>
      <c r="F182" s="178" t="s">
        <v>211</v>
      </c>
      <c r="G182" s="178" t="s">
        <v>238</v>
      </c>
      <c r="H182" s="96">
        <f>H84</f>
        <v>340</v>
      </c>
      <c r="I182" s="58"/>
    </row>
    <row r="183" spans="2:9" ht="12.75" hidden="1" x14ac:dyDescent="0.2">
      <c r="B183" s="176"/>
      <c r="C183" s="176"/>
      <c r="D183" s="176"/>
      <c r="E183" s="176"/>
      <c r="F183" s="178" t="s">
        <v>148</v>
      </c>
      <c r="G183" s="178"/>
      <c r="H183" s="96">
        <f>H88</f>
        <v>98.8</v>
      </c>
      <c r="I183" s="58"/>
    </row>
    <row r="184" spans="2:9" ht="12.75" hidden="1" x14ac:dyDescent="0.2">
      <c r="B184" s="176"/>
      <c r="C184" s="176"/>
      <c r="D184" s="176"/>
      <c r="E184" s="176"/>
      <c r="F184" s="178" t="s">
        <v>148</v>
      </c>
      <c r="G184" s="178" t="s">
        <v>244</v>
      </c>
      <c r="H184" s="96">
        <f>H88</f>
        <v>98.8</v>
      </c>
      <c r="I184" s="58"/>
    </row>
    <row r="185" spans="2:9" ht="12.75" hidden="1" x14ac:dyDescent="0.2">
      <c r="B185" s="176"/>
      <c r="C185" s="176"/>
      <c r="D185" s="176"/>
      <c r="E185" s="176"/>
      <c r="F185" s="178" t="s">
        <v>247</v>
      </c>
      <c r="G185" s="178"/>
      <c r="H185" s="96">
        <f>H97</f>
        <v>16624.099999999999</v>
      </c>
      <c r="I185" s="58"/>
    </row>
    <row r="186" spans="2:9" ht="12.75" hidden="1" x14ac:dyDescent="0.2">
      <c r="B186" s="176"/>
      <c r="C186" s="176"/>
      <c r="D186" s="176"/>
      <c r="E186" s="176"/>
      <c r="F186" s="178" t="s">
        <v>247</v>
      </c>
      <c r="G186" s="178" t="s">
        <v>145</v>
      </c>
      <c r="H186" s="96">
        <f>H98</f>
        <v>1381.4</v>
      </c>
      <c r="I186" s="58"/>
    </row>
    <row r="187" spans="2:9" ht="12.75" hidden="1" x14ac:dyDescent="0.2">
      <c r="B187" s="176"/>
      <c r="C187" s="176"/>
      <c r="D187" s="176"/>
      <c r="E187" s="176"/>
      <c r="F187" s="178" t="s">
        <v>247</v>
      </c>
      <c r="G187" s="178" t="s">
        <v>211</v>
      </c>
      <c r="H187" s="96">
        <f>H108</f>
        <v>15242.699999999999</v>
      </c>
      <c r="I187" s="58"/>
    </row>
    <row r="188" spans="2:9" ht="12.75" hidden="1" x14ac:dyDescent="0.2">
      <c r="B188" s="176"/>
      <c r="C188" s="176"/>
      <c r="D188" s="176"/>
      <c r="E188" s="176"/>
      <c r="F188" s="178" t="s">
        <v>271</v>
      </c>
      <c r="G188" s="178"/>
      <c r="H188" s="96">
        <f>H137</f>
        <v>30</v>
      </c>
      <c r="I188" s="58"/>
    </row>
    <row r="189" spans="2:9" ht="12.75" hidden="1" x14ac:dyDescent="0.2">
      <c r="B189" s="176"/>
      <c r="C189" s="176"/>
      <c r="D189" s="176"/>
      <c r="E189" s="176"/>
      <c r="F189" s="178" t="s">
        <v>296</v>
      </c>
      <c r="G189" s="178"/>
      <c r="H189" s="96">
        <f>H141</f>
        <v>8800.9000000000015</v>
      </c>
      <c r="I189" s="58"/>
    </row>
    <row r="190" spans="2:9" ht="12.75" hidden="1" x14ac:dyDescent="0.2">
      <c r="B190" s="176"/>
      <c r="C190" s="176"/>
      <c r="D190" s="176"/>
      <c r="E190" s="176"/>
      <c r="F190" s="178" t="s">
        <v>296</v>
      </c>
      <c r="G190" s="178" t="s">
        <v>145</v>
      </c>
      <c r="H190" s="96">
        <f>H142</f>
        <v>8700.9000000000015</v>
      </c>
      <c r="I190" s="58"/>
    </row>
    <row r="191" spans="2:9" ht="12.75" hidden="1" x14ac:dyDescent="0.2">
      <c r="B191" s="176"/>
      <c r="C191" s="176"/>
      <c r="D191" s="176"/>
      <c r="E191" s="176"/>
      <c r="F191" s="178" t="s">
        <v>238</v>
      </c>
      <c r="G191" s="178"/>
      <c r="H191" s="96">
        <f>H192</f>
        <v>181.2</v>
      </c>
      <c r="I191" s="58"/>
    </row>
    <row r="192" spans="2:9" ht="12.75" hidden="1" x14ac:dyDescent="0.2">
      <c r="B192" s="176"/>
      <c r="C192" s="176"/>
      <c r="D192" s="176"/>
      <c r="E192" s="176"/>
      <c r="F192" s="178" t="s">
        <v>238</v>
      </c>
      <c r="G192" s="178" t="s">
        <v>145</v>
      </c>
      <c r="H192" s="96">
        <f>H165</f>
        <v>181.2</v>
      </c>
      <c r="I192" s="58"/>
    </row>
    <row r="193" spans="2:9" ht="12.75" hidden="1" x14ac:dyDescent="0.2">
      <c r="B193" s="176"/>
      <c r="C193" s="176"/>
      <c r="D193" s="176"/>
      <c r="E193" s="176"/>
      <c r="F193" s="178" t="s">
        <v>183</v>
      </c>
      <c r="G193" s="178"/>
      <c r="H193" s="96">
        <f>H169</f>
        <v>200</v>
      </c>
      <c r="I193" s="58"/>
    </row>
    <row r="194" spans="2:9" ht="12.75" hidden="1" x14ac:dyDescent="0.2">
      <c r="B194" s="176"/>
      <c r="C194" s="176"/>
      <c r="D194" s="176"/>
      <c r="E194" s="176"/>
      <c r="F194" s="178" t="s">
        <v>183</v>
      </c>
      <c r="G194" s="178" t="s">
        <v>247</v>
      </c>
      <c r="H194" s="96">
        <f>H193</f>
        <v>200</v>
      </c>
      <c r="I194" s="58"/>
    </row>
    <row r="195" spans="2:9" ht="12.75" hidden="1" x14ac:dyDescent="0.2">
      <c r="B195" s="176"/>
      <c r="C195" s="176"/>
      <c r="D195" s="176"/>
      <c r="E195" s="176"/>
      <c r="F195" s="176"/>
      <c r="G195" s="176"/>
      <c r="H195" s="96">
        <f>H175+H179+H181+H183+H185+H188+H189+H191+H193</f>
        <v>33453.299999999996</v>
      </c>
      <c r="I195" s="58"/>
    </row>
  </sheetData>
  <mergeCells count="12">
    <mergeCell ref="B7:H7"/>
    <mergeCell ref="D1:H1"/>
    <mergeCell ref="A2:H2"/>
    <mergeCell ref="B3:H3"/>
    <mergeCell ref="B5:H5"/>
    <mergeCell ref="E6:G6"/>
    <mergeCell ref="A8:H8"/>
    <mergeCell ref="A9:H9"/>
    <mergeCell ref="G10:H10"/>
    <mergeCell ref="B11:G11"/>
    <mergeCell ref="H11:H12"/>
    <mergeCell ref="D12:F12"/>
  </mergeCells>
  <pageMargins left="0.23622047244094491" right="0.23622047244094491" top="0.74803149606299213" bottom="0.74803149606299213" header="0.31496062992125984" footer="0.31496062992125984"/>
  <pageSetup paperSize="9" scale="86" fitToHeight="0" orientation="portrait" r:id="rId1"/>
  <headerFooter alignWithMargins="0"/>
  <colBreaks count="1" manualBreakCount="1">
    <brk id="8"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sheetPr>
  <dimension ref="A1:K197"/>
  <sheetViews>
    <sheetView view="pageBreakPreview" zoomScaleNormal="120" zoomScaleSheetLayoutView="100" workbookViewId="0">
      <selection activeCell="A23" sqref="A23"/>
    </sheetView>
  </sheetViews>
  <sheetFormatPr defaultRowHeight="11.25" x14ac:dyDescent="0.2"/>
  <cols>
    <col min="1" max="1" width="55.7109375" style="58" customWidth="1"/>
    <col min="2" max="2" width="5.140625" style="59" customWidth="1"/>
    <col min="3" max="3" width="4.7109375" style="59" customWidth="1"/>
    <col min="4" max="4" width="4.85546875" style="59" customWidth="1"/>
    <col min="5" max="5" width="4.28515625" style="59" customWidth="1"/>
    <col min="6" max="7" width="6.5703125" style="59" customWidth="1"/>
    <col min="8" max="8" width="11" style="179" customWidth="1"/>
    <col min="9" max="9" width="8.7109375" style="60" customWidth="1"/>
    <col min="10" max="10" width="11.7109375" style="58" hidden="1" customWidth="1"/>
    <col min="11" max="11" width="9.140625" style="58"/>
    <col min="12" max="12" width="14.28515625" style="58" customWidth="1"/>
    <col min="13" max="14" width="0" style="58" hidden="1" customWidth="1"/>
    <col min="15" max="256" width="9.140625" style="58"/>
    <col min="257" max="257" width="55.7109375" style="58" customWidth="1"/>
    <col min="258" max="258" width="5.140625" style="58" customWidth="1"/>
    <col min="259" max="259" width="4.7109375" style="58" customWidth="1"/>
    <col min="260" max="260" width="4.85546875" style="58" customWidth="1"/>
    <col min="261" max="261" width="4.28515625" style="58" customWidth="1"/>
    <col min="262" max="263" width="6.5703125" style="58" customWidth="1"/>
    <col min="264" max="264" width="11" style="58" customWidth="1"/>
    <col min="265" max="265" width="8.7109375" style="58" customWidth="1"/>
    <col min="266" max="266" width="0" style="58" hidden="1" customWidth="1"/>
    <col min="267" max="267" width="9.140625" style="58"/>
    <col min="268" max="268" width="14.28515625" style="58" customWidth="1"/>
    <col min="269" max="270" width="0" style="58" hidden="1" customWidth="1"/>
    <col min="271" max="512" width="9.140625" style="58"/>
    <col min="513" max="513" width="55.7109375" style="58" customWidth="1"/>
    <col min="514" max="514" width="5.140625" style="58" customWidth="1"/>
    <col min="515" max="515" width="4.7109375" style="58" customWidth="1"/>
    <col min="516" max="516" width="4.85546875" style="58" customWidth="1"/>
    <col min="517" max="517" width="4.28515625" style="58" customWidth="1"/>
    <col min="518" max="519" width="6.5703125" style="58" customWidth="1"/>
    <col min="520" max="520" width="11" style="58" customWidth="1"/>
    <col min="521" max="521" width="8.7109375" style="58" customWidth="1"/>
    <col min="522" max="522" width="0" style="58" hidden="1" customWidth="1"/>
    <col min="523" max="523" width="9.140625" style="58"/>
    <col min="524" max="524" width="14.28515625" style="58" customWidth="1"/>
    <col min="525" max="526" width="0" style="58" hidden="1" customWidth="1"/>
    <col min="527" max="768" width="9.140625" style="58"/>
    <col min="769" max="769" width="55.7109375" style="58" customWidth="1"/>
    <col min="770" max="770" width="5.140625" style="58" customWidth="1"/>
    <col min="771" max="771" width="4.7109375" style="58" customWidth="1"/>
    <col min="772" max="772" width="4.85546875" style="58" customWidth="1"/>
    <col min="773" max="773" width="4.28515625" style="58" customWidth="1"/>
    <col min="774" max="775" width="6.5703125" style="58" customWidth="1"/>
    <col min="776" max="776" width="11" style="58" customWidth="1"/>
    <col min="777" max="777" width="8.7109375" style="58" customWidth="1"/>
    <col min="778" max="778" width="0" style="58" hidden="1" customWidth="1"/>
    <col min="779" max="779" width="9.140625" style="58"/>
    <col min="780" max="780" width="14.28515625" style="58" customWidth="1"/>
    <col min="781" max="782" width="0" style="58" hidden="1" customWidth="1"/>
    <col min="783" max="1024" width="9.140625" style="58"/>
    <col min="1025" max="1025" width="55.7109375" style="58" customWidth="1"/>
    <col min="1026" max="1026" width="5.140625" style="58" customWidth="1"/>
    <col min="1027" max="1027" width="4.7109375" style="58" customWidth="1"/>
    <col min="1028" max="1028" width="4.85546875" style="58" customWidth="1"/>
    <col min="1029" max="1029" width="4.28515625" style="58" customWidth="1"/>
    <col min="1030" max="1031" width="6.5703125" style="58" customWidth="1"/>
    <col min="1032" max="1032" width="11" style="58" customWidth="1"/>
    <col min="1033" max="1033" width="8.7109375" style="58" customWidth="1"/>
    <col min="1034" max="1034" width="0" style="58" hidden="1" customWidth="1"/>
    <col min="1035" max="1035" width="9.140625" style="58"/>
    <col min="1036" max="1036" width="14.28515625" style="58" customWidth="1"/>
    <col min="1037" max="1038" width="0" style="58" hidden="1" customWidth="1"/>
    <col min="1039" max="1280" width="9.140625" style="58"/>
    <col min="1281" max="1281" width="55.7109375" style="58" customWidth="1"/>
    <col min="1282" max="1282" width="5.140625" style="58" customWidth="1"/>
    <col min="1283" max="1283" width="4.7109375" style="58" customWidth="1"/>
    <col min="1284" max="1284" width="4.85546875" style="58" customWidth="1"/>
    <col min="1285" max="1285" width="4.28515625" style="58" customWidth="1"/>
    <col min="1286" max="1287" width="6.5703125" style="58" customWidth="1"/>
    <col min="1288" max="1288" width="11" style="58" customWidth="1"/>
    <col min="1289" max="1289" width="8.7109375" style="58" customWidth="1"/>
    <col min="1290" max="1290" width="0" style="58" hidden="1" customWidth="1"/>
    <col min="1291" max="1291" width="9.140625" style="58"/>
    <col min="1292" max="1292" width="14.28515625" style="58" customWidth="1"/>
    <col min="1293" max="1294" width="0" style="58" hidden="1" customWidth="1"/>
    <col min="1295" max="1536" width="9.140625" style="58"/>
    <col min="1537" max="1537" width="55.7109375" style="58" customWidth="1"/>
    <col min="1538" max="1538" width="5.140625" style="58" customWidth="1"/>
    <col min="1539" max="1539" width="4.7109375" style="58" customWidth="1"/>
    <col min="1540" max="1540" width="4.85546875" style="58" customWidth="1"/>
    <col min="1541" max="1541" width="4.28515625" style="58" customWidth="1"/>
    <col min="1542" max="1543" width="6.5703125" style="58" customWidth="1"/>
    <col min="1544" max="1544" width="11" style="58" customWidth="1"/>
    <col min="1545" max="1545" width="8.7109375" style="58" customWidth="1"/>
    <col min="1546" max="1546" width="0" style="58" hidden="1" customWidth="1"/>
    <col min="1547" max="1547" width="9.140625" style="58"/>
    <col min="1548" max="1548" width="14.28515625" style="58" customWidth="1"/>
    <col min="1549" max="1550" width="0" style="58" hidden="1" customWidth="1"/>
    <col min="1551" max="1792" width="9.140625" style="58"/>
    <col min="1793" max="1793" width="55.7109375" style="58" customWidth="1"/>
    <col min="1794" max="1794" width="5.140625" style="58" customWidth="1"/>
    <col min="1795" max="1795" width="4.7109375" style="58" customWidth="1"/>
    <col min="1796" max="1796" width="4.85546875" style="58" customWidth="1"/>
    <col min="1797" max="1797" width="4.28515625" style="58" customWidth="1"/>
    <col min="1798" max="1799" width="6.5703125" style="58" customWidth="1"/>
    <col min="1800" max="1800" width="11" style="58" customWidth="1"/>
    <col min="1801" max="1801" width="8.7109375" style="58" customWidth="1"/>
    <col min="1802" max="1802" width="0" style="58" hidden="1" customWidth="1"/>
    <col min="1803" max="1803" width="9.140625" style="58"/>
    <col min="1804" max="1804" width="14.28515625" style="58" customWidth="1"/>
    <col min="1805" max="1806" width="0" style="58" hidden="1" customWidth="1"/>
    <col min="1807" max="2048" width="9.140625" style="58"/>
    <col min="2049" max="2049" width="55.7109375" style="58" customWidth="1"/>
    <col min="2050" max="2050" width="5.140625" style="58" customWidth="1"/>
    <col min="2051" max="2051" width="4.7109375" style="58" customWidth="1"/>
    <col min="2052" max="2052" width="4.85546875" style="58" customWidth="1"/>
    <col min="2053" max="2053" width="4.28515625" style="58" customWidth="1"/>
    <col min="2054" max="2055" width="6.5703125" style="58" customWidth="1"/>
    <col min="2056" max="2056" width="11" style="58" customWidth="1"/>
    <col min="2057" max="2057" width="8.7109375" style="58" customWidth="1"/>
    <col min="2058" max="2058" width="0" style="58" hidden="1" customWidth="1"/>
    <col min="2059" max="2059" width="9.140625" style="58"/>
    <col min="2060" max="2060" width="14.28515625" style="58" customWidth="1"/>
    <col min="2061" max="2062" width="0" style="58" hidden="1" customWidth="1"/>
    <col min="2063" max="2304" width="9.140625" style="58"/>
    <col min="2305" max="2305" width="55.7109375" style="58" customWidth="1"/>
    <col min="2306" max="2306" width="5.140625" style="58" customWidth="1"/>
    <col min="2307" max="2307" width="4.7109375" style="58" customWidth="1"/>
    <col min="2308" max="2308" width="4.85546875" style="58" customWidth="1"/>
    <col min="2309" max="2309" width="4.28515625" style="58" customWidth="1"/>
    <col min="2310" max="2311" width="6.5703125" style="58" customWidth="1"/>
    <col min="2312" max="2312" width="11" style="58" customWidth="1"/>
    <col min="2313" max="2313" width="8.7109375" style="58" customWidth="1"/>
    <col min="2314" max="2314" width="0" style="58" hidden="1" customWidth="1"/>
    <col min="2315" max="2315" width="9.140625" style="58"/>
    <col min="2316" max="2316" width="14.28515625" style="58" customWidth="1"/>
    <col min="2317" max="2318" width="0" style="58" hidden="1" customWidth="1"/>
    <col min="2319" max="2560" width="9.140625" style="58"/>
    <col min="2561" max="2561" width="55.7109375" style="58" customWidth="1"/>
    <col min="2562" max="2562" width="5.140625" style="58" customWidth="1"/>
    <col min="2563" max="2563" width="4.7109375" style="58" customWidth="1"/>
    <col min="2564" max="2564" width="4.85546875" style="58" customWidth="1"/>
    <col min="2565" max="2565" width="4.28515625" style="58" customWidth="1"/>
    <col min="2566" max="2567" width="6.5703125" style="58" customWidth="1"/>
    <col min="2568" max="2568" width="11" style="58" customWidth="1"/>
    <col min="2569" max="2569" width="8.7109375" style="58" customWidth="1"/>
    <col min="2570" max="2570" width="0" style="58" hidden="1" customWidth="1"/>
    <col min="2571" max="2571" width="9.140625" style="58"/>
    <col min="2572" max="2572" width="14.28515625" style="58" customWidth="1"/>
    <col min="2573" max="2574" width="0" style="58" hidden="1" customWidth="1"/>
    <col min="2575" max="2816" width="9.140625" style="58"/>
    <col min="2817" max="2817" width="55.7109375" style="58" customWidth="1"/>
    <col min="2818" max="2818" width="5.140625" style="58" customWidth="1"/>
    <col min="2819" max="2819" width="4.7109375" style="58" customWidth="1"/>
    <col min="2820" max="2820" width="4.85546875" style="58" customWidth="1"/>
    <col min="2821" max="2821" width="4.28515625" style="58" customWidth="1"/>
    <col min="2822" max="2823" width="6.5703125" style="58" customWidth="1"/>
    <col min="2824" max="2824" width="11" style="58" customWidth="1"/>
    <col min="2825" max="2825" width="8.7109375" style="58" customWidth="1"/>
    <col min="2826" max="2826" width="0" style="58" hidden="1" customWidth="1"/>
    <col min="2827" max="2827" width="9.140625" style="58"/>
    <col min="2828" max="2828" width="14.28515625" style="58" customWidth="1"/>
    <col min="2829" max="2830" width="0" style="58" hidden="1" customWidth="1"/>
    <col min="2831" max="3072" width="9.140625" style="58"/>
    <col min="3073" max="3073" width="55.7109375" style="58" customWidth="1"/>
    <col min="3074" max="3074" width="5.140625" style="58" customWidth="1"/>
    <col min="3075" max="3075" width="4.7109375" style="58" customWidth="1"/>
    <col min="3076" max="3076" width="4.85546875" style="58" customWidth="1"/>
    <col min="3077" max="3077" width="4.28515625" style="58" customWidth="1"/>
    <col min="3078" max="3079" width="6.5703125" style="58" customWidth="1"/>
    <col min="3080" max="3080" width="11" style="58" customWidth="1"/>
    <col min="3081" max="3081" width="8.7109375" style="58" customWidth="1"/>
    <col min="3082" max="3082" width="0" style="58" hidden="1" customWidth="1"/>
    <col min="3083" max="3083" width="9.140625" style="58"/>
    <col min="3084" max="3084" width="14.28515625" style="58" customWidth="1"/>
    <col min="3085" max="3086" width="0" style="58" hidden="1" customWidth="1"/>
    <col min="3087" max="3328" width="9.140625" style="58"/>
    <col min="3329" max="3329" width="55.7109375" style="58" customWidth="1"/>
    <col min="3330" max="3330" width="5.140625" style="58" customWidth="1"/>
    <col min="3331" max="3331" width="4.7109375" style="58" customWidth="1"/>
    <col min="3332" max="3332" width="4.85546875" style="58" customWidth="1"/>
    <col min="3333" max="3333" width="4.28515625" style="58" customWidth="1"/>
    <col min="3334" max="3335" width="6.5703125" style="58" customWidth="1"/>
    <col min="3336" max="3336" width="11" style="58" customWidth="1"/>
    <col min="3337" max="3337" width="8.7109375" style="58" customWidth="1"/>
    <col min="3338" max="3338" width="0" style="58" hidden="1" customWidth="1"/>
    <col min="3339" max="3339" width="9.140625" style="58"/>
    <col min="3340" max="3340" width="14.28515625" style="58" customWidth="1"/>
    <col min="3341" max="3342" width="0" style="58" hidden="1" customWidth="1"/>
    <col min="3343" max="3584" width="9.140625" style="58"/>
    <col min="3585" max="3585" width="55.7109375" style="58" customWidth="1"/>
    <col min="3586" max="3586" width="5.140625" style="58" customWidth="1"/>
    <col min="3587" max="3587" width="4.7109375" style="58" customWidth="1"/>
    <col min="3588" max="3588" width="4.85546875" style="58" customWidth="1"/>
    <col min="3589" max="3589" width="4.28515625" style="58" customWidth="1"/>
    <col min="3590" max="3591" width="6.5703125" style="58" customWidth="1"/>
    <col min="3592" max="3592" width="11" style="58" customWidth="1"/>
    <col min="3593" max="3593" width="8.7109375" style="58" customWidth="1"/>
    <col min="3594" max="3594" width="0" style="58" hidden="1" customWidth="1"/>
    <col min="3595" max="3595" width="9.140625" style="58"/>
    <col min="3596" max="3596" width="14.28515625" style="58" customWidth="1"/>
    <col min="3597" max="3598" width="0" style="58" hidden="1" customWidth="1"/>
    <col min="3599" max="3840" width="9.140625" style="58"/>
    <col min="3841" max="3841" width="55.7109375" style="58" customWidth="1"/>
    <col min="3842" max="3842" width="5.140625" style="58" customWidth="1"/>
    <col min="3843" max="3843" width="4.7109375" style="58" customWidth="1"/>
    <col min="3844" max="3844" width="4.85546875" style="58" customWidth="1"/>
    <col min="3845" max="3845" width="4.28515625" style="58" customWidth="1"/>
    <col min="3846" max="3847" width="6.5703125" style="58" customWidth="1"/>
    <col min="3848" max="3848" width="11" style="58" customWidth="1"/>
    <col min="3849" max="3849" width="8.7109375" style="58" customWidth="1"/>
    <col min="3850" max="3850" width="0" style="58" hidden="1" customWidth="1"/>
    <col min="3851" max="3851" width="9.140625" style="58"/>
    <col min="3852" max="3852" width="14.28515625" style="58" customWidth="1"/>
    <col min="3853" max="3854" width="0" style="58" hidden="1" customWidth="1"/>
    <col min="3855" max="4096" width="9.140625" style="58"/>
    <col min="4097" max="4097" width="55.7109375" style="58" customWidth="1"/>
    <col min="4098" max="4098" width="5.140625" style="58" customWidth="1"/>
    <col min="4099" max="4099" width="4.7109375" style="58" customWidth="1"/>
    <col min="4100" max="4100" width="4.85546875" style="58" customWidth="1"/>
    <col min="4101" max="4101" width="4.28515625" style="58" customWidth="1"/>
    <col min="4102" max="4103" width="6.5703125" style="58" customWidth="1"/>
    <col min="4104" max="4104" width="11" style="58" customWidth="1"/>
    <col min="4105" max="4105" width="8.7109375" style="58" customWidth="1"/>
    <col min="4106" max="4106" width="0" style="58" hidden="1" customWidth="1"/>
    <col min="4107" max="4107" width="9.140625" style="58"/>
    <col min="4108" max="4108" width="14.28515625" style="58" customWidth="1"/>
    <col min="4109" max="4110" width="0" style="58" hidden="1" customWidth="1"/>
    <col min="4111" max="4352" width="9.140625" style="58"/>
    <col min="4353" max="4353" width="55.7109375" style="58" customWidth="1"/>
    <col min="4354" max="4354" width="5.140625" style="58" customWidth="1"/>
    <col min="4355" max="4355" width="4.7109375" style="58" customWidth="1"/>
    <col min="4356" max="4356" width="4.85546875" style="58" customWidth="1"/>
    <col min="4357" max="4357" width="4.28515625" style="58" customWidth="1"/>
    <col min="4358" max="4359" width="6.5703125" style="58" customWidth="1"/>
    <col min="4360" max="4360" width="11" style="58" customWidth="1"/>
    <col min="4361" max="4361" width="8.7109375" style="58" customWidth="1"/>
    <col min="4362" max="4362" width="0" style="58" hidden="1" customWidth="1"/>
    <col min="4363" max="4363" width="9.140625" style="58"/>
    <col min="4364" max="4364" width="14.28515625" style="58" customWidth="1"/>
    <col min="4365" max="4366" width="0" style="58" hidden="1" customWidth="1"/>
    <col min="4367" max="4608" width="9.140625" style="58"/>
    <col min="4609" max="4609" width="55.7109375" style="58" customWidth="1"/>
    <col min="4610" max="4610" width="5.140625" style="58" customWidth="1"/>
    <col min="4611" max="4611" width="4.7109375" style="58" customWidth="1"/>
    <col min="4612" max="4612" width="4.85546875" style="58" customWidth="1"/>
    <col min="4613" max="4613" width="4.28515625" style="58" customWidth="1"/>
    <col min="4614" max="4615" width="6.5703125" style="58" customWidth="1"/>
    <col min="4616" max="4616" width="11" style="58" customWidth="1"/>
    <col min="4617" max="4617" width="8.7109375" style="58" customWidth="1"/>
    <col min="4618" max="4618" width="0" style="58" hidden="1" customWidth="1"/>
    <col min="4619" max="4619" width="9.140625" style="58"/>
    <col min="4620" max="4620" width="14.28515625" style="58" customWidth="1"/>
    <col min="4621" max="4622" width="0" style="58" hidden="1" customWidth="1"/>
    <col min="4623" max="4864" width="9.140625" style="58"/>
    <col min="4865" max="4865" width="55.7109375" style="58" customWidth="1"/>
    <col min="4866" max="4866" width="5.140625" style="58" customWidth="1"/>
    <col min="4867" max="4867" width="4.7109375" style="58" customWidth="1"/>
    <col min="4868" max="4868" width="4.85546875" style="58" customWidth="1"/>
    <col min="4869" max="4869" width="4.28515625" style="58" customWidth="1"/>
    <col min="4870" max="4871" width="6.5703125" style="58" customWidth="1"/>
    <col min="4872" max="4872" width="11" style="58" customWidth="1"/>
    <col min="4873" max="4873" width="8.7109375" style="58" customWidth="1"/>
    <col min="4874" max="4874" width="0" style="58" hidden="1" customWidth="1"/>
    <col min="4875" max="4875" width="9.140625" style="58"/>
    <col min="4876" max="4876" width="14.28515625" style="58" customWidth="1"/>
    <col min="4877" max="4878" width="0" style="58" hidden="1" customWidth="1"/>
    <col min="4879" max="5120" width="9.140625" style="58"/>
    <col min="5121" max="5121" width="55.7109375" style="58" customWidth="1"/>
    <col min="5122" max="5122" width="5.140625" style="58" customWidth="1"/>
    <col min="5123" max="5123" width="4.7109375" style="58" customWidth="1"/>
    <col min="5124" max="5124" width="4.85546875" style="58" customWidth="1"/>
    <col min="5125" max="5125" width="4.28515625" style="58" customWidth="1"/>
    <col min="5126" max="5127" width="6.5703125" style="58" customWidth="1"/>
    <col min="5128" max="5128" width="11" style="58" customWidth="1"/>
    <col min="5129" max="5129" width="8.7109375" style="58" customWidth="1"/>
    <col min="5130" max="5130" width="0" style="58" hidden="1" customWidth="1"/>
    <col min="5131" max="5131" width="9.140625" style="58"/>
    <col min="5132" max="5132" width="14.28515625" style="58" customWidth="1"/>
    <col min="5133" max="5134" width="0" style="58" hidden="1" customWidth="1"/>
    <col min="5135" max="5376" width="9.140625" style="58"/>
    <col min="5377" max="5377" width="55.7109375" style="58" customWidth="1"/>
    <col min="5378" max="5378" width="5.140625" style="58" customWidth="1"/>
    <col min="5379" max="5379" width="4.7109375" style="58" customWidth="1"/>
    <col min="5380" max="5380" width="4.85546875" style="58" customWidth="1"/>
    <col min="5381" max="5381" width="4.28515625" style="58" customWidth="1"/>
    <col min="5382" max="5383" width="6.5703125" style="58" customWidth="1"/>
    <col min="5384" max="5384" width="11" style="58" customWidth="1"/>
    <col min="5385" max="5385" width="8.7109375" style="58" customWidth="1"/>
    <col min="5386" max="5386" width="0" style="58" hidden="1" customWidth="1"/>
    <col min="5387" max="5387" width="9.140625" style="58"/>
    <col min="5388" max="5388" width="14.28515625" style="58" customWidth="1"/>
    <col min="5389" max="5390" width="0" style="58" hidden="1" customWidth="1"/>
    <col min="5391" max="5632" width="9.140625" style="58"/>
    <col min="5633" max="5633" width="55.7109375" style="58" customWidth="1"/>
    <col min="5634" max="5634" width="5.140625" style="58" customWidth="1"/>
    <col min="5635" max="5635" width="4.7109375" style="58" customWidth="1"/>
    <col min="5636" max="5636" width="4.85546875" style="58" customWidth="1"/>
    <col min="5637" max="5637" width="4.28515625" style="58" customWidth="1"/>
    <col min="5638" max="5639" width="6.5703125" style="58" customWidth="1"/>
    <col min="5640" max="5640" width="11" style="58" customWidth="1"/>
    <col min="5641" max="5641" width="8.7109375" style="58" customWidth="1"/>
    <col min="5642" max="5642" width="0" style="58" hidden="1" customWidth="1"/>
    <col min="5643" max="5643" width="9.140625" style="58"/>
    <col min="5644" max="5644" width="14.28515625" style="58" customWidth="1"/>
    <col min="5645" max="5646" width="0" style="58" hidden="1" customWidth="1"/>
    <col min="5647" max="5888" width="9.140625" style="58"/>
    <col min="5889" max="5889" width="55.7109375" style="58" customWidth="1"/>
    <col min="5890" max="5890" width="5.140625" style="58" customWidth="1"/>
    <col min="5891" max="5891" width="4.7109375" style="58" customWidth="1"/>
    <col min="5892" max="5892" width="4.85546875" style="58" customWidth="1"/>
    <col min="5893" max="5893" width="4.28515625" style="58" customWidth="1"/>
    <col min="5894" max="5895" width="6.5703125" style="58" customWidth="1"/>
    <col min="5896" max="5896" width="11" style="58" customWidth="1"/>
    <col min="5897" max="5897" width="8.7109375" style="58" customWidth="1"/>
    <col min="5898" max="5898" width="0" style="58" hidden="1" customWidth="1"/>
    <col min="5899" max="5899" width="9.140625" style="58"/>
    <col min="5900" max="5900" width="14.28515625" style="58" customWidth="1"/>
    <col min="5901" max="5902" width="0" style="58" hidden="1" customWidth="1"/>
    <col min="5903" max="6144" width="9.140625" style="58"/>
    <col min="6145" max="6145" width="55.7109375" style="58" customWidth="1"/>
    <col min="6146" max="6146" width="5.140625" style="58" customWidth="1"/>
    <col min="6147" max="6147" width="4.7109375" style="58" customWidth="1"/>
    <col min="6148" max="6148" width="4.85546875" style="58" customWidth="1"/>
    <col min="6149" max="6149" width="4.28515625" style="58" customWidth="1"/>
    <col min="6150" max="6151" width="6.5703125" style="58" customWidth="1"/>
    <col min="6152" max="6152" width="11" style="58" customWidth="1"/>
    <col min="6153" max="6153" width="8.7109375" style="58" customWidth="1"/>
    <col min="6154" max="6154" width="0" style="58" hidden="1" customWidth="1"/>
    <col min="6155" max="6155" width="9.140625" style="58"/>
    <col min="6156" max="6156" width="14.28515625" style="58" customWidth="1"/>
    <col min="6157" max="6158" width="0" style="58" hidden="1" customWidth="1"/>
    <col min="6159" max="6400" width="9.140625" style="58"/>
    <col min="6401" max="6401" width="55.7109375" style="58" customWidth="1"/>
    <col min="6402" max="6402" width="5.140625" style="58" customWidth="1"/>
    <col min="6403" max="6403" width="4.7109375" style="58" customWidth="1"/>
    <col min="6404" max="6404" width="4.85546875" style="58" customWidth="1"/>
    <col min="6405" max="6405" width="4.28515625" style="58" customWidth="1"/>
    <col min="6406" max="6407" width="6.5703125" style="58" customWidth="1"/>
    <col min="6408" max="6408" width="11" style="58" customWidth="1"/>
    <col min="6409" max="6409" width="8.7109375" style="58" customWidth="1"/>
    <col min="6410" max="6410" width="0" style="58" hidden="1" customWidth="1"/>
    <col min="6411" max="6411" width="9.140625" style="58"/>
    <col min="6412" max="6412" width="14.28515625" style="58" customWidth="1"/>
    <col min="6413" max="6414" width="0" style="58" hidden="1" customWidth="1"/>
    <col min="6415" max="6656" width="9.140625" style="58"/>
    <col min="6657" max="6657" width="55.7109375" style="58" customWidth="1"/>
    <col min="6658" max="6658" width="5.140625" style="58" customWidth="1"/>
    <col min="6659" max="6659" width="4.7109375" style="58" customWidth="1"/>
    <col min="6660" max="6660" width="4.85546875" style="58" customWidth="1"/>
    <col min="6661" max="6661" width="4.28515625" style="58" customWidth="1"/>
    <col min="6662" max="6663" width="6.5703125" style="58" customWidth="1"/>
    <col min="6664" max="6664" width="11" style="58" customWidth="1"/>
    <col min="6665" max="6665" width="8.7109375" style="58" customWidth="1"/>
    <col min="6666" max="6666" width="0" style="58" hidden="1" customWidth="1"/>
    <col min="6667" max="6667" width="9.140625" style="58"/>
    <col min="6668" max="6668" width="14.28515625" style="58" customWidth="1"/>
    <col min="6669" max="6670" width="0" style="58" hidden="1" customWidth="1"/>
    <col min="6671" max="6912" width="9.140625" style="58"/>
    <col min="6913" max="6913" width="55.7109375" style="58" customWidth="1"/>
    <col min="6914" max="6914" width="5.140625" style="58" customWidth="1"/>
    <col min="6915" max="6915" width="4.7109375" style="58" customWidth="1"/>
    <col min="6916" max="6916" width="4.85546875" style="58" customWidth="1"/>
    <col min="6917" max="6917" width="4.28515625" style="58" customWidth="1"/>
    <col min="6918" max="6919" width="6.5703125" style="58" customWidth="1"/>
    <col min="6920" max="6920" width="11" style="58" customWidth="1"/>
    <col min="6921" max="6921" width="8.7109375" style="58" customWidth="1"/>
    <col min="6922" max="6922" width="0" style="58" hidden="1" customWidth="1"/>
    <col min="6923" max="6923" width="9.140625" style="58"/>
    <col min="6924" max="6924" width="14.28515625" style="58" customWidth="1"/>
    <col min="6925" max="6926" width="0" style="58" hidden="1" customWidth="1"/>
    <col min="6927" max="7168" width="9.140625" style="58"/>
    <col min="7169" max="7169" width="55.7109375" style="58" customWidth="1"/>
    <col min="7170" max="7170" width="5.140625" style="58" customWidth="1"/>
    <col min="7171" max="7171" width="4.7109375" style="58" customWidth="1"/>
    <col min="7172" max="7172" width="4.85546875" style="58" customWidth="1"/>
    <col min="7173" max="7173" width="4.28515625" style="58" customWidth="1"/>
    <col min="7174" max="7175" width="6.5703125" style="58" customWidth="1"/>
    <col min="7176" max="7176" width="11" style="58" customWidth="1"/>
    <col min="7177" max="7177" width="8.7109375" style="58" customWidth="1"/>
    <col min="7178" max="7178" width="0" style="58" hidden="1" customWidth="1"/>
    <col min="7179" max="7179" width="9.140625" style="58"/>
    <col min="7180" max="7180" width="14.28515625" style="58" customWidth="1"/>
    <col min="7181" max="7182" width="0" style="58" hidden="1" customWidth="1"/>
    <col min="7183" max="7424" width="9.140625" style="58"/>
    <col min="7425" max="7425" width="55.7109375" style="58" customWidth="1"/>
    <col min="7426" max="7426" width="5.140625" style="58" customWidth="1"/>
    <col min="7427" max="7427" width="4.7109375" style="58" customWidth="1"/>
    <col min="7428" max="7428" width="4.85546875" style="58" customWidth="1"/>
    <col min="7429" max="7429" width="4.28515625" style="58" customWidth="1"/>
    <col min="7430" max="7431" width="6.5703125" style="58" customWidth="1"/>
    <col min="7432" max="7432" width="11" style="58" customWidth="1"/>
    <col min="7433" max="7433" width="8.7109375" style="58" customWidth="1"/>
    <col min="7434" max="7434" width="0" style="58" hidden="1" customWidth="1"/>
    <col min="7435" max="7435" width="9.140625" style="58"/>
    <col min="7436" max="7436" width="14.28515625" style="58" customWidth="1"/>
    <col min="7437" max="7438" width="0" style="58" hidden="1" customWidth="1"/>
    <col min="7439" max="7680" width="9.140625" style="58"/>
    <col min="7681" max="7681" width="55.7109375" style="58" customWidth="1"/>
    <col min="7682" max="7682" width="5.140625" style="58" customWidth="1"/>
    <col min="7683" max="7683" width="4.7109375" style="58" customWidth="1"/>
    <col min="7684" max="7684" width="4.85546875" style="58" customWidth="1"/>
    <col min="7685" max="7685" width="4.28515625" style="58" customWidth="1"/>
    <col min="7686" max="7687" width="6.5703125" style="58" customWidth="1"/>
    <col min="7688" max="7688" width="11" style="58" customWidth="1"/>
    <col min="7689" max="7689" width="8.7109375" style="58" customWidth="1"/>
    <col min="7690" max="7690" width="0" style="58" hidden="1" customWidth="1"/>
    <col min="7691" max="7691" width="9.140625" style="58"/>
    <col min="7692" max="7692" width="14.28515625" style="58" customWidth="1"/>
    <col min="7693" max="7694" width="0" style="58" hidden="1" customWidth="1"/>
    <col min="7695" max="7936" width="9.140625" style="58"/>
    <col min="7937" max="7937" width="55.7109375" style="58" customWidth="1"/>
    <col min="7938" max="7938" width="5.140625" style="58" customWidth="1"/>
    <col min="7939" max="7939" width="4.7109375" style="58" customWidth="1"/>
    <col min="7940" max="7940" width="4.85546875" style="58" customWidth="1"/>
    <col min="7941" max="7941" width="4.28515625" style="58" customWidth="1"/>
    <col min="7942" max="7943" width="6.5703125" style="58" customWidth="1"/>
    <col min="7944" max="7944" width="11" style="58" customWidth="1"/>
    <col min="7945" max="7945" width="8.7109375" style="58" customWidth="1"/>
    <col min="7946" max="7946" width="0" style="58" hidden="1" customWidth="1"/>
    <col min="7947" max="7947" width="9.140625" style="58"/>
    <col min="7948" max="7948" width="14.28515625" style="58" customWidth="1"/>
    <col min="7949" max="7950" width="0" style="58" hidden="1" customWidth="1"/>
    <col min="7951" max="8192" width="9.140625" style="58"/>
    <col min="8193" max="8193" width="55.7109375" style="58" customWidth="1"/>
    <col min="8194" max="8194" width="5.140625" style="58" customWidth="1"/>
    <col min="8195" max="8195" width="4.7109375" style="58" customWidth="1"/>
    <col min="8196" max="8196" width="4.85546875" style="58" customWidth="1"/>
    <col min="8197" max="8197" width="4.28515625" style="58" customWidth="1"/>
    <col min="8198" max="8199" width="6.5703125" style="58" customWidth="1"/>
    <col min="8200" max="8200" width="11" style="58" customWidth="1"/>
    <col min="8201" max="8201" width="8.7109375" style="58" customWidth="1"/>
    <col min="8202" max="8202" width="0" style="58" hidden="1" customWidth="1"/>
    <col min="8203" max="8203" width="9.140625" style="58"/>
    <col min="8204" max="8204" width="14.28515625" style="58" customWidth="1"/>
    <col min="8205" max="8206" width="0" style="58" hidden="1" customWidth="1"/>
    <col min="8207" max="8448" width="9.140625" style="58"/>
    <col min="8449" max="8449" width="55.7109375" style="58" customWidth="1"/>
    <col min="8450" max="8450" width="5.140625" style="58" customWidth="1"/>
    <col min="8451" max="8451" width="4.7109375" style="58" customWidth="1"/>
    <col min="8452" max="8452" width="4.85546875" style="58" customWidth="1"/>
    <col min="8453" max="8453" width="4.28515625" style="58" customWidth="1"/>
    <col min="8454" max="8455" width="6.5703125" style="58" customWidth="1"/>
    <col min="8456" max="8456" width="11" style="58" customWidth="1"/>
    <col min="8457" max="8457" width="8.7109375" style="58" customWidth="1"/>
    <col min="8458" max="8458" width="0" style="58" hidden="1" customWidth="1"/>
    <col min="8459" max="8459" width="9.140625" style="58"/>
    <col min="8460" max="8460" width="14.28515625" style="58" customWidth="1"/>
    <col min="8461" max="8462" width="0" style="58" hidden="1" customWidth="1"/>
    <col min="8463" max="8704" width="9.140625" style="58"/>
    <col min="8705" max="8705" width="55.7109375" style="58" customWidth="1"/>
    <col min="8706" max="8706" width="5.140625" style="58" customWidth="1"/>
    <col min="8707" max="8707" width="4.7109375" style="58" customWidth="1"/>
    <col min="8708" max="8708" width="4.85546875" style="58" customWidth="1"/>
    <col min="8709" max="8709" width="4.28515625" style="58" customWidth="1"/>
    <col min="8710" max="8711" width="6.5703125" style="58" customWidth="1"/>
    <col min="8712" max="8712" width="11" style="58" customWidth="1"/>
    <col min="8713" max="8713" width="8.7109375" style="58" customWidth="1"/>
    <col min="8714" max="8714" width="0" style="58" hidden="1" customWidth="1"/>
    <col min="8715" max="8715" width="9.140625" style="58"/>
    <col min="8716" max="8716" width="14.28515625" style="58" customWidth="1"/>
    <col min="8717" max="8718" width="0" style="58" hidden="1" customWidth="1"/>
    <col min="8719" max="8960" width="9.140625" style="58"/>
    <col min="8961" max="8961" width="55.7109375" style="58" customWidth="1"/>
    <col min="8962" max="8962" width="5.140625" style="58" customWidth="1"/>
    <col min="8963" max="8963" width="4.7109375" style="58" customWidth="1"/>
    <col min="8964" max="8964" width="4.85546875" style="58" customWidth="1"/>
    <col min="8965" max="8965" width="4.28515625" style="58" customWidth="1"/>
    <col min="8966" max="8967" width="6.5703125" style="58" customWidth="1"/>
    <col min="8968" max="8968" width="11" style="58" customWidth="1"/>
    <col min="8969" max="8969" width="8.7109375" style="58" customWidth="1"/>
    <col min="8970" max="8970" width="0" style="58" hidden="1" customWidth="1"/>
    <col min="8971" max="8971" width="9.140625" style="58"/>
    <col min="8972" max="8972" width="14.28515625" style="58" customWidth="1"/>
    <col min="8973" max="8974" width="0" style="58" hidden="1" customWidth="1"/>
    <col min="8975" max="9216" width="9.140625" style="58"/>
    <col min="9217" max="9217" width="55.7109375" style="58" customWidth="1"/>
    <col min="9218" max="9218" width="5.140625" style="58" customWidth="1"/>
    <col min="9219" max="9219" width="4.7109375" style="58" customWidth="1"/>
    <col min="9220" max="9220" width="4.85546875" style="58" customWidth="1"/>
    <col min="9221" max="9221" width="4.28515625" style="58" customWidth="1"/>
    <col min="9222" max="9223" width="6.5703125" style="58" customWidth="1"/>
    <col min="9224" max="9224" width="11" style="58" customWidth="1"/>
    <col min="9225" max="9225" width="8.7109375" style="58" customWidth="1"/>
    <col min="9226" max="9226" width="0" style="58" hidden="1" customWidth="1"/>
    <col min="9227" max="9227" width="9.140625" style="58"/>
    <col min="9228" max="9228" width="14.28515625" style="58" customWidth="1"/>
    <col min="9229" max="9230" width="0" style="58" hidden="1" customWidth="1"/>
    <col min="9231" max="9472" width="9.140625" style="58"/>
    <col min="9473" max="9473" width="55.7109375" style="58" customWidth="1"/>
    <col min="9474" max="9474" width="5.140625" style="58" customWidth="1"/>
    <col min="9475" max="9475" width="4.7109375" style="58" customWidth="1"/>
    <col min="9476" max="9476" width="4.85546875" style="58" customWidth="1"/>
    <col min="9477" max="9477" width="4.28515625" style="58" customWidth="1"/>
    <col min="9478" max="9479" width="6.5703125" style="58" customWidth="1"/>
    <col min="9480" max="9480" width="11" style="58" customWidth="1"/>
    <col min="9481" max="9481" width="8.7109375" style="58" customWidth="1"/>
    <col min="9482" max="9482" width="0" style="58" hidden="1" customWidth="1"/>
    <col min="9483" max="9483" width="9.140625" style="58"/>
    <col min="9484" max="9484" width="14.28515625" style="58" customWidth="1"/>
    <col min="9485" max="9486" width="0" style="58" hidden="1" customWidth="1"/>
    <col min="9487" max="9728" width="9.140625" style="58"/>
    <col min="9729" max="9729" width="55.7109375" style="58" customWidth="1"/>
    <col min="9730" max="9730" width="5.140625" style="58" customWidth="1"/>
    <col min="9731" max="9731" width="4.7109375" style="58" customWidth="1"/>
    <col min="9732" max="9732" width="4.85546875" style="58" customWidth="1"/>
    <col min="9733" max="9733" width="4.28515625" style="58" customWidth="1"/>
    <col min="9734" max="9735" width="6.5703125" style="58" customWidth="1"/>
    <col min="9736" max="9736" width="11" style="58" customWidth="1"/>
    <col min="9737" max="9737" width="8.7109375" style="58" customWidth="1"/>
    <col min="9738" max="9738" width="0" style="58" hidden="1" customWidth="1"/>
    <col min="9739" max="9739" width="9.140625" style="58"/>
    <col min="9740" max="9740" width="14.28515625" style="58" customWidth="1"/>
    <col min="9741" max="9742" width="0" style="58" hidden="1" customWidth="1"/>
    <col min="9743" max="9984" width="9.140625" style="58"/>
    <col min="9985" max="9985" width="55.7109375" style="58" customWidth="1"/>
    <col min="9986" max="9986" width="5.140625" style="58" customWidth="1"/>
    <col min="9987" max="9987" width="4.7109375" style="58" customWidth="1"/>
    <col min="9988" max="9988" width="4.85546875" style="58" customWidth="1"/>
    <col min="9989" max="9989" width="4.28515625" style="58" customWidth="1"/>
    <col min="9990" max="9991" width="6.5703125" style="58" customWidth="1"/>
    <col min="9992" max="9992" width="11" style="58" customWidth="1"/>
    <col min="9993" max="9993" width="8.7109375" style="58" customWidth="1"/>
    <col min="9994" max="9994" width="0" style="58" hidden="1" customWidth="1"/>
    <col min="9995" max="9995" width="9.140625" style="58"/>
    <col min="9996" max="9996" width="14.28515625" style="58" customWidth="1"/>
    <col min="9997" max="9998" width="0" style="58" hidden="1" customWidth="1"/>
    <col min="9999" max="10240" width="9.140625" style="58"/>
    <col min="10241" max="10241" width="55.7109375" style="58" customWidth="1"/>
    <col min="10242" max="10242" width="5.140625" style="58" customWidth="1"/>
    <col min="10243" max="10243" width="4.7109375" style="58" customWidth="1"/>
    <col min="10244" max="10244" width="4.85546875" style="58" customWidth="1"/>
    <col min="10245" max="10245" width="4.28515625" style="58" customWidth="1"/>
    <col min="10246" max="10247" width="6.5703125" style="58" customWidth="1"/>
    <col min="10248" max="10248" width="11" style="58" customWidth="1"/>
    <col min="10249" max="10249" width="8.7109375" style="58" customWidth="1"/>
    <col min="10250" max="10250" width="0" style="58" hidden="1" customWidth="1"/>
    <col min="10251" max="10251" width="9.140625" style="58"/>
    <col min="10252" max="10252" width="14.28515625" style="58" customWidth="1"/>
    <col min="10253" max="10254" width="0" style="58" hidden="1" customWidth="1"/>
    <col min="10255" max="10496" width="9.140625" style="58"/>
    <col min="10497" max="10497" width="55.7109375" style="58" customWidth="1"/>
    <col min="10498" max="10498" width="5.140625" style="58" customWidth="1"/>
    <col min="10499" max="10499" width="4.7109375" style="58" customWidth="1"/>
    <col min="10500" max="10500" width="4.85546875" style="58" customWidth="1"/>
    <col min="10501" max="10501" width="4.28515625" style="58" customWidth="1"/>
    <col min="10502" max="10503" width="6.5703125" style="58" customWidth="1"/>
    <col min="10504" max="10504" width="11" style="58" customWidth="1"/>
    <col min="10505" max="10505" width="8.7109375" style="58" customWidth="1"/>
    <col min="10506" max="10506" width="0" style="58" hidden="1" customWidth="1"/>
    <col min="10507" max="10507" width="9.140625" style="58"/>
    <col min="10508" max="10508" width="14.28515625" style="58" customWidth="1"/>
    <col min="10509" max="10510" width="0" style="58" hidden="1" customWidth="1"/>
    <col min="10511" max="10752" width="9.140625" style="58"/>
    <col min="10753" max="10753" width="55.7109375" style="58" customWidth="1"/>
    <col min="10754" max="10754" width="5.140625" style="58" customWidth="1"/>
    <col min="10755" max="10755" width="4.7109375" style="58" customWidth="1"/>
    <col min="10756" max="10756" width="4.85546875" style="58" customWidth="1"/>
    <col min="10757" max="10757" width="4.28515625" style="58" customWidth="1"/>
    <col min="10758" max="10759" width="6.5703125" style="58" customWidth="1"/>
    <col min="10760" max="10760" width="11" style="58" customWidth="1"/>
    <col min="10761" max="10761" width="8.7109375" style="58" customWidth="1"/>
    <col min="10762" max="10762" width="0" style="58" hidden="1" customWidth="1"/>
    <col min="10763" max="10763" width="9.140625" style="58"/>
    <col min="10764" max="10764" width="14.28515625" style="58" customWidth="1"/>
    <col min="10765" max="10766" width="0" style="58" hidden="1" customWidth="1"/>
    <col min="10767" max="11008" width="9.140625" style="58"/>
    <col min="11009" max="11009" width="55.7109375" style="58" customWidth="1"/>
    <col min="11010" max="11010" width="5.140625" style="58" customWidth="1"/>
    <col min="11011" max="11011" width="4.7109375" style="58" customWidth="1"/>
    <col min="11012" max="11012" width="4.85546875" style="58" customWidth="1"/>
    <col min="11013" max="11013" width="4.28515625" style="58" customWidth="1"/>
    <col min="11014" max="11015" width="6.5703125" style="58" customWidth="1"/>
    <col min="11016" max="11016" width="11" style="58" customWidth="1"/>
    <col min="11017" max="11017" width="8.7109375" style="58" customWidth="1"/>
    <col min="11018" max="11018" width="0" style="58" hidden="1" customWidth="1"/>
    <col min="11019" max="11019" width="9.140625" style="58"/>
    <col min="11020" max="11020" width="14.28515625" style="58" customWidth="1"/>
    <col min="11021" max="11022" width="0" style="58" hidden="1" customWidth="1"/>
    <col min="11023" max="11264" width="9.140625" style="58"/>
    <col min="11265" max="11265" width="55.7109375" style="58" customWidth="1"/>
    <col min="11266" max="11266" width="5.140625" style="58" customWidth="1"/>
    <col min="11267" max="11267" width="4.7109375" style="58" customWidth="1"/>
    <col min="11268" max="11268" width="4.85546875" style="58" customWidth="1"/>
    <col min="11269" max="11269" width="4.28515625" style="58" customWidth="1"/>
    <col min="11270" max="11271" width="6.5703125" style="58" customWidth="1"/>
    <col min="11272" max="11272" width="11" style="58" customWidth="1"/>
    <col min="11273" max="11273" width="8.7109375" style="58" customWidth="1"/>
    <col min="11274" max="11274" width="0" style="58" hidden="1" customWidth="1"/>
    <col min="11275" max="11275" width="9.140625" style="58"/>
    <col min="11276" max="11276" width="14.28515625" style="58" customWidth="1"/>
    <col min="11277" max="11278" width="0" style="58" hidden="1" customWidth="1"/>
    <col min="11279" max="11520" width="9.140625" style="58"/>
    <col min="11521" max="11521" width="55.7109375" style="58" customWidth="1"/>
    <col min="11522" max="11522" width="5.140625" style="58" customWidth="1"/>
    <col min="11523" max="11523" width="4.7109375" style="58" customWidth="1"/>
    <col min="11524" max="11524" width="4.85546875" style="58" customWidth="1"/>
    <col min="11525" max="11525" width="4.28515625" style="58" customWidth="1"/>
    <col min="11526" max="11527" width="6.5703125" style="58" customWidth="1"/>
    <col min="11528" max="11528" width="11" style="58" customWidth="1"/>
    <col min="11529" max="11529" width="8.7109375" style="58" customWidth="1"/>
    <col min="11530" max="11530" width="0" style="58" hidden="1" customWidth="1"/>
    <col min="11531" max="11531" width="9.140625" style="58"/>
    <col min="11532" max="11532" width="14.28515625" style="58" customWidth="1"/>
    <col min="11533" max="11534" width="0" style="58" hidden="1" customWidth="1"/>
    <col min="11535" max="11776" width="9.140625" style="58"/>
    <col min="11777" max="11777" width="55.7109375" style="58" customWidth="1"/>
    <col min="11778" max="11778" width="5.140625" style="58" customWidth="1"/>
    <col min="11779" max="11779" width="4.7109375" style="58" customWidth="1"/>
    <col min="11780" max="11780" width="4.85546875" style="58" customWidth="1"/>
    <col min="11781" max="11781" width="4.28515625" style="58" customWidth="1"/>
    <col min="11782" max="11783" width="6.5703125" style="58" customWidth="1"/>
    <col min="11784" max="11784" width="11" style="58" customWidth="1"/>
    <col min="11785" max="11785" width="8.7109375" style="58" customWidth="1"/>
    <col min="11786" max="11786" width="0" style="58" hidden="1" customWidth="1"/>
    <col min="11787" max="11787" width="9.140625" style="58"/>
    <col min="11788" max="11788" width="14.28515625" style="58" customWidth="1"/>
    <col min="11789" max="11790" width="0" style="58" hidden="1" customWidth="1"/>
    <col min="11791" max="12032" width="9.140625" style="58"/>
    <col min="12033" max="12033" width="55.7109375" style="58" customWidth="1"/>
    <col min="12034" max="12034" width="5.140625" style="58" customWidth="1"/>
    <col min="12035" max="12035" width="4.7109375" style="58" customWidth="1"/>
    <col min="12036" max="12036" width="4.85546875" style="58" customWidth="1"/>
    <col min="12037" max="12037" width="4.28515625" style="58" customWidth="1"/>
    <col min="12038" max="12039" width="6.5703125" style="58" customWidth="1"/>
    <col min="12040" max="12040" width="11" style="58" customWidth="1"/>
    <col min="12041" max="12041" width="8.7109375" style="58" customWidth="1"/>
    <col min="12042" max="12042" width="0" style="58" hidden="1" customWidth="1"/>
    <col min="12043" max="12043" width="9.140625" style="58"/>
    <col min="12044" max="12044" width="14.28515625" style="58" customWidth="1"/>
    <col min="12045" max="12046" width="0" style="58" hidden="1" customWidth="1"/>
    <col min="12047" max="12288" width="9.140625" style="58"/>
    <col min="12289" max="12289" width="55.7109375" style="58" customWidth="1"/>
    <col min="12290" max="12290" width="5.140625" style="58" customWidth="1"/>
    <col min="12291" max="12291" width="4.7109375" style="58" customWidth="1"/>
    <col min="12292" max="12292" width="4.85546875" style="58" customWidth="1"/>
    <col min="12293" max="12293" width="4.28515625" style="58" customWidth="1"/>
    <col min="12294" max="12295" width="6.5703125" style="58" customWidth="1"/>
    <col min="12296" max="12296" width="11" style="58" customWidth="1"/>
    <col min="12297" max="12297" width="8.7109375" style="58" customWidth="1"/>
    <col min="12298" max="12298" width="0" style="58" hidden="1" customWidth="1"/>
    <col min="12299" max="12299" width="9.140625" style="58"/>
    <col min="12300" max="12300" width="14.28515625" style="58" customWidth="1"/>
    <col min="12301" max="12302" width="0" style="58" hidden="1" customWidth="1"/>
    <col min="12303" max="12544" width="9.140625" style="58"/>
    <col min="12545" max="12545" width="55.7109375" style="58" customWidth="1"/>
    <col min="12546" max="12546" width="5.140625" style="58" customWidth="1"/>
    <col min="12547" max="12547" width="4.7109375" style="58" customWidth="1"/>
    <col min="12548" max="12548" width="4.85546875" style="58" customWidth="1"/>
    <col min="12549" max="12549" width="4.28515625" style="58" customWidth="1"/>
    <col min="12550" max="12551" width="6.5703125" style="58" customWidth="1"/>
    <col min="12552" max="12552" width="11" style="58" customWidth="1"/>
    <col min="12553" max="12553" width="8.7109375" style="58" customWidth="1"/>
    <col min="12554" max="12554" width="0" style="58" hidden="1" customWidth="1"/>
    <col min="12555" max="12555" width="9.140625" style="58"/>
    <col min="12556" max="12556" width="14.28515625" style="58" customWidth="1"/>
    <col min="12557" max="12558" width="0" style="58" hidden="1" customWidth="1"/>
    <col min="12559" max="12800" width="9.140625" style="58"/>
    <col min="12801" max="12801" width="55.7109375" style="58" customWidth="1"/>
    <col min="12802" max="12802" width="5.140625" style="58" customWidth="1"/>
    <col min="12803" max="12803" width="4.7109375" style="58" customWidth="1"/>
    <col min="12804" max="12804" width="4.85546875" style="58" customWidth="1"/>
    <col min="12805" max="12805" width="4.28515625" style="58" customWidth="1"/>
    <col min="12806" max="12807" width="6.5703125" style="58" customWidth="1"/>
    <col min="12808" max="12808" width="11" style="58" customWidth="1"/>
    <col min="12809" max="12809" width="8.7109375" style="58" customWidth="1"/>
    <col min="12810" max="12810" width="0" style="58" hidden="1" customWidth="1"/>
    <col min="12811" max="12811" width="9.140625" style="58"/>
    <col min="12812" max="12812" width="14.28515625" style="58" customWidth="1"/>
    <col min="12813" max="12814" width="0" style="58" hidden="1" customWidth="1"/>
    <col min="12815" max="13056" width="9.140625" style="58"/>
    <col min="13057" max="13057" width="55.7109375" style="58" customWidth="1"/>
    <col min="13058" max="13058" width="5.140625" style="58" customWidth="1"/>
    <col min="13059" max="13059" width="4.7109375" style="58" customWidth="1"/>
    <col min="13060" max="13060" width="4.85546875" style="58" customWidth="1"/>
    <col min="13061" max="13061" width="4.28515625" style="58" customWidth="1"/>
    <col min="13062" max="13063" width="6.5703125" style="58" customWidth="1"/>
    <col min="13064" max="13064" width="11" style="58" customWidth="1"/>
    <col min="13065" max="13065" width="8.7109375" style="58" customWidth="1"/>
    <col min="13066" max="13066" width="0" style="58" hidden="1" customWidth="1"/>
    <col min="13067" max="13067" width="9.140625" style="58"/>
    <col min="13068" max="13068" width="14.28515625" style="58" customWidth="1"/>
    <col min="13069" max="13070" width="0" style="58" hidden="1" customWidth="1"/>
    <col min="13071" max="13312" width="9.140625" style="58"/>
    <col min="13313" max="13313" width="55.7109375" style="58" customWidth="1"/>
    <col min="13314" max="13314" width="5.140625" style="58" customWidth="1"/>
    <col min="13315" max="13315" width="4.7109375" style="58" customWidth="1"/>
    <col min="13316" max="13316" width="4.85546875" style="58" customWidth="1"/>
    <col min="13317" max="13317" width="4.28515625" style="58" customWidth="1"/>
    <col min="13318" max="13319" width="6.5703125" style="58" customWidth="1"/>
    <col min="13320" max="13320" width="11" style="58" customWidth="1"/>
    <col min="13321" max="13321" width="8.7109375" style="58" customWidth="1"/>
    <col min="13322" max="13322" width="0" style="58" hidden="1" customWidth="1"/>
    <col min="13323" max="13323" width="9.140625" style="58"/>
    <col min="13324" max="13324" width="14.28515625" style="58" customWidth="1"/>
    <col min="13325" max="13326" width="0" style="58" hidden="1" customWidth="1"/>
    <col min="13327" max="13568" width="9.140625" style="58"/>
    <col min="13569" max="13569" width="55.7109375" style="58" customWidth="1"/>
    <col min="13570" max="13570" width="5.140625" style="58" customWidth="1"/>
    <col min="13571" max="13571" width="4.7109375" style="58" customWidth="1"/>
    <col min="13572" max="13572" width="4.85546875" style="58" customWidth="1"/>
    <col min="13573" max="13573" width="4.28515625" style="58" customWidth="1"/>
    <col min="13574" max="13575" width="6.5703125" style="58" customWidth="1"/>
    <col min="13576" max="13576" width="11" style="58" customWidth="1"/>
    <col min="13577" max="13577" width="8.7109375" style="58" customWidth="1"/>
    <col min="13578" max="13578" width="0" style="58" hidden="1" customWidth="1"/>
    <col min="13579" max="13579" width="9.140625" style="58"/>
    <col min="13580" max="13580" width="14.28515625" style="58" customWidth="1"/>
    <col min="13581" max="13582" width="0" style="58" hidden="1" customWidth="1"/>
    <col min="13583" max="13824" width="9.140625" style="58"/>
    <col min="13825" max="13825" width="55.7109375" style="58" customWidth="1"/>
    <col min="13826" max="13826" width="5.140625" style="58" customWidth="1"/>
    <col min="13827" max="13827" width="4.7109375" style="58" customWidth="1"/>
    <col min="13828" max="13828" width="4.85546875" style="58" customWidth="1"/>
    <col min="13829" max="13829" width="4.28515625" style="58" customWidth="1"/>
    <col min="13830" max="13831" width="6.5703125" style="58" customWidth="1"/>
    <col min="13832" max="13832" width="11" style="58" customWidth="1"/>
    <col min="13833" max="13833" width="8.7109375" style="58" customWidth="1"/>
    <col min="13834" max="13834" width="0" style="58" hidden="1" customWidth="1"/>
    <col min="13835" max="13835" width="9.140625" style="58"/>
    <col min="13836" max="13836" width="14.28515625" style="58" customWidth="1"/>
    <col min="13837" max="13838" width="0" style="58" hidden="1" customWidth="1"/>
    <col min="13839" max="14080" width="9.140625" style="58"/>
    <col min="14081" max="14081" width="55.7109375" style="58" customWidth="1"/>
    <col min="14082" max="14082" width="5.140625" style="58" customWidth="1"/>
    <col min="14083" max="14083" width="4.7109375" style="58" customWidth="1"/>
    <col min="14084" max="14084" width="4.85546875" style="58" customWidth="1"/>
    <col min="14085" max="14085" width="4.28515625" style="58" customWidth="1"/>
    <col min="14086" max="14087" width="6.5703125" style="58" customWidth="1"/>
    <col min="14088" max="14088" width="11" style="58" customWidth="1"/>
    <col min="14089" max="14089" width="8.7109375" style="58" customWidth="1"/>
    <col min="14090" max="14090" width="0" style="58" hidden="1" customWidth="1"/>
    <col min="14091" max="14091" width="9.140625" style="58"/>
    <col min="14092" max="14092" width="14.28515625" style="58" customWidth="1"/>
    <col min="14093" max="14094" width="0" style="58" hidden="1" customWidth="1"/>
    <col min="14095" max="14336" width="9.140625" style="58"/>
    <col min="14337" max="14337" width="55.7109375" style="58" customWidth="1"/>
    <col min="14338" max="14338" width="5.140625" style="58" customWidth="1"/>
    <col min="14339" max="14339" width="4.7109375" style="58" customWidth="1"/>
    <col min="14340" max="14340" width="4.85546875" style="58" customWidth="1"/>
    <col min="14341" max="14341" width="4.28515625" style="58" customWidth="1"/>
    <col min="14342" max="14343" width="6.5703125" style="58" customWidth="1"/>
    <col min="14344" max="14344" width="11" style="58" customWidth="1"/>
    <col min="14345" max="14345" width="8.7109375" style="58" customWidth="1"/>
    <col min="14346" max="14346" width="0" style="58" hidden="1" customWidth="1"/>
    <col min="14347" max="14347" width="9.140625" style="58"/>
    <col min="14348" max="14348" width="14.28515625" style="58" customWidth="1"/>
    <col min="14349" max="14350" width="0" style="58" hidden="1" customWidth="1"/>
    <col min="14351" max="14592" width="9.140625" style="58"/>
    <col min="14593" max="14593" width="55.7109375" style="58" customWidth="1"/>
    <col min="14594" max="14594" width="5.140625" style="58" customWidth="1"/>
    <col min="14595" max="14595" width="4.7109375" style="58" customWidth="1"/>
    <col min="14596" max="14596" width="4.85546875" style="58" customWidth="1"/>
    <col min="14597" max="14597" width="4.28515625" style="58" customWidth="1"/>
    <col min="14598" max="14599" width="6.5703125" style="58" customWidth="1"/>
    <col min="14600" max="14600" width="11" style="58" customWidth="1"/>
    <col min="14601" max="14601" width="8.7109375" style="58" customWidth="1"/>
    <col min="14602" max="14602" width="0" style="58" hidden="1" customWidth="1"/>
    <col min="14603" max="14603" width="9.140625" style="58"/>
    <col min="14604" max="14604" width="14.28515625" style="58" customWidth="1"/>
    <col min="14605" max="14606" width="0" style="58" hidden="1" customWidth="1"/>
    <col min="14607" max="14848" width="9.140625" style="58"/>
    <col min="14849" max="14849" width="55.7109375" style="58" customWidth="1"/>
    <col min="14850" max="14850" width="5.140625" style="58" customWidth="1"/>
    <col min="14851" max="14851" width="4.7109375" style="58" customWidth="1"/>
    <col min="14852" max="14852" width="4.85546875" style="58" customWidth="1"/>
    <col min="14853" max="14853" width="4.28515625" style="58" customWidth="1"/>
    <col min="14854" max="14855" width="6.5703125" style="58" customWidth="1"/>
    <col min="14856" max="14856" width="11" style="58" customWidth="1"/>
    <col min="14857" max="14857" width="8.7109375" style="58" customWidth="1"/>
    <col min="14858" max="14858" width="0" style="58" hidden="1" customWidth="1"/>
    <col min="14859" max="14859" width="9.140625" style="58"/>
    <col min="14860" max="14860" width="14.28515625" style="58" customWidth="1"/>
    <col min="14861" max="14862" width="0" style="58" hidden="1" customWidth="1"/>
    <col min="14863" max="15104" width="9.140625" style="58"/>
    <col min="15105" max="15105" width="55.7109375" style="58" customWidth="1"/>
    <col min="15106" max="15106" width="5.140625" style="58" customWidth="1"/>
    <col min="15107" max="15107" width="4.7109375" style="58" customWidth="1"/>
    <col min="15108" max="15108" width="4.85546875" style="58" customWidth="1"/>
    <col min="15109" max="15109" width="4.28515625" style="58" customWidth="1"/>
    <col min="15110" max="15111" width="6.5703125" style="58" customWidth="1"/>
    <col min="15112" max="15112" width="11" style="58" customWidth="1"/>
    <col min="15113" max="15113" width="8.7109375" style="58" customWidth="1"/>
    <col min="15114" max="15114" width="0" style="58" hidden="1" customWidth="1"/>
    <col min="15115" max="15115" width="9.140625" style="58"/>
    <col min="15116" max="15116" width="14.28515625" style="58" customWidth="1"/>
    <col min="15117" max="15118" width="0" style="58" hidden="1" customWidth="1"/>
    <col min="15119" max="15360" width="9.140625" style="58"/>
    <col min="15361" max="15361" width="55.7109375" style="58" customWidth="1"/>
    <col min="15362" max="15362" width="5.140625" style="58" customWidth="1"/>
    <col min="15363" max="15363" width="4.7109375" style="58" customWidth="1"/>
    <col min="15364" max="15364" width="4.85546875" style="58" customWidth="1"/>
    <col min="15365" max="15365" width="4.28515625" style="58" customWidth="1"/>
    <col min="15366" max="15367" width="6.5703125" style="58" customWidth="1"/>
    <col min="15368" max="15368" width="11" style="58" customWidth="1"/>
    <col min="15369" max="15369" width="8.7109375" style="58" customWidth="1"/>
    <col min="15370" max="15370" width="0" style="58" hidden="1" customWidth="1"/>
    <col min="15371" max="15371" width="9.140625" style="58"/>
    <col min="15372" max="15372" width="14.28515625" style="58" customWidth="1"/>
    <col min="15373" max="15374" width="0" style="58" hidden="1" customWidth="1"/>
    <col min="15375" max="15616" width="9.140625" style="58"/>
    <col min="15617" max="15617" width="55.7109375" style="58" customWidth="1"/>
    <col min="15618" max="15618" width="5.140625" style="58" customWidth="1"/>
    <col min="15619" max="15619" width="4.7109375" style="58" customWidth="1"/>
    <col min="15620" max="15620" width="4.85546875" style="58" customWidth="1"/>
    <col min="15621" max="15621" width="4.28515625" style="58" customWidth="1"/>
    <col min="15622" max="15623" width="6.5703125" style="58" customWidth="1"/>
    <col min="15624" max="15624" width="11" style="58" customWidth="1"/>
    <col min="15625" max="15625" width="8.7109375" style="58" customWidth="1"/>
    <col min="15626" max="15626" width="0" style="58" hidden="1" customWidth="1"/>
    <col min="15627" max="15627" width="9.140625" style="58"/>
    <col min="15628" max="15628" width="14.28515625" style="58" customWidth="1"/>
    <col min="15629" max="15630" width="0" style="58" hidden="1" customWidth="1"/>
    <col min="15631" max="15872" width="9.140625" style="58"/>
    <col min="15873" max="15873" width="55.7109375" style="58" customWidth="1"/>
    <col min="15874" max="15874" width="5.140625" style="58" customWidth="1"/>
    <col min="15875" max="15875" width="4.7109375" style="58" customWidth="1"/>
    <col min="15876" max="15876" width="4.85546875" style="58" customWidth="1"/>
    <col min="15877" max="15877" width="4.28515625" style="58" customWidth="1"/>
    <col min="15878" max="15879" width="6.5703125" style="58" customWidth="1"/>
    <col min="15880" max="15880" width="11" style="58" customWidth="1"/>
    <col min="15881" max="15881" width="8.7109375" style="58" customWidth="1"/>
    <col min="15882" max="15882" width="0" style="58" hidden="1" customWidth="1"/>
    <col min="15883" max="15883" width="9.140625" style="58"/>
    <col min="15884" max="15884" width="14.28515625" style="58" customWidth="1"/>
    <col min="15885" max="15886" width="0" style="58" hidden="1" customWidth="1"/>
    <col min="15887" max="16128" width="9.140625" style="58"/>
    <col min="16129" max="16129" width="55.7109375" style="58" customWidth="1"/>
    <col min="16130" max="16130" width="5.140625" style="58" customWidth="1"/>
    <col min="16131" max="16131" width="4.7109375" style="58" customWidth="1"/>
    <col min="16132" max="16132" width="4.85546875" style="58" customWidth="1"/>
    <col min="16133" max="16133" width="4.28515625" style="58" customWidth="1"/>
    <col min="16134" max="16135" width="6.5703125" style="58" customWidth="1"/>
    <col min="16136" max="16136" width="11" style="58" customWidth="1"/>
    <col min="16137" max="16137" width="8.7109375" style="58" customWidth="1"/>
    <col min="16138" max="16138" width="0" style="58" hidden="1" customWidth="1"/>
    <col min="16139" max="16139" width="9.140625" style="58"/>
    <col min="16140" max="16140" width="14.28515625" style="58" customWidth="1"/>
    <col min="16141" max="16142" width="0" style="58" hidden="1" customWidth="1"/>
    <col min="16143" max="16384" width="9.140625" style="58"/>
  </cols>
  <sheetData>
    <row r="1" spans="1:10" x14ac:dyDescent="0.2">
      <c r="E1" s="516" t="s">
        <v>479</v>
      </c>
      <c r="F1" s="516"/>
      <c r="G1" s="516"/>
    </row>
    <row r="2" spans="1:10" x14ac:dyDescent="0.2">
      <c r="B2" s="517" t="s">
        <v>412</v>
      </c>
      <c r="C2" s="517"/>
      <c r="D2" s="517"/>
      <c r="E2" s="517"/>
      <c r="F2" s="517"/>
      <c r="G2" s="517"/>
      <c r="H2" s="517"/>
    </row>
    <row r="3" spans="1:10" ht="40.5" customHeight="1" x14ac:dyDescent="0.2">
      <c r="B3" s="517"/>
      <c r="C3" s="517"/>
      <c r="D3" s="517"/>
      <c r="E3" s="517"/>
      <c r="F3" s="517"/>
      <c r="G3" s="517"/>
      <c r="H3" s="517"/>
    </row>
    <row r="4" spans="1:10" ht="12" customHeight="1" x14ac:dyDescent="0.2">
      <c r="A4" s="287"/>
      <c r="B4" s="288"/>
      <c r="C4" s="288"/>
      <c r="D4" s="288"/>
      <c r="E4" s="520" t="s">
        <v>430</v>
      </c>
      <c r="F4" s="520"/>
      <c r="G4" s="520"/>
      <c r="H4" s="288"/>
      <c r="I4" s="289"/>
      <c r="J4" s="184"/>
    </row>
    <row r="5" spans="1:10" ht="54.75" customHeight="1" x14ac:dyDescent="0.2">
      <c r="A5" s="184"/>
      <c r="B5" s="521" t="s">
        <v>2</v>
      </c>
      <c r="C5" s="521"/>
      <c r="D5" s="521"/>
      <c r="E5" s="521"/>
      <c r="F5" s="521"/>
      <c r="G5" s="521"/>
      <c r="H5" s="521"/>
      <c r="I5" s="289"/>
      <c r="J5" s="184"/>
    </row>
    <row r="6" spans="1:10" ht="21" customHeight="1" x14ac:dyDescent="0.2">
      <c r="A6" s="522" t="s">
        <v>134</v>
      </c>
      <c r="B6" s="522"/>
      <c r="C6" s="522"/>
      <c r="D6" s="522"/>
      <c r="E6" s="522"/>
      <c r="F6" s="522"/>
      <c r="G6" s="522"/>
      <c r="H6" s="522"/>
      <c r="I6" s="289"/>
      <c r="J6" s="184"/>
    </row>
    <row r="7" spans="1:10" ht="22.5" customHeight="1" x14ac:dyDescent="0.2">
      <c r="A7" s="523" t="s">
        <v>431</v>
      </c>
      <c r="B7" s="523"/>
      <c r="C7" s="523"/>
      <c r="D7" s="523"/>
      <c r="E7" s="523"/>
      <c r="F7" s="523"/>
      <c r="G7" s="523"/>
      <c r="H7" s="523"/>
      <c r="I7" s="523"/>
      <c r="J7" s="184"/>
    </row>
    <row r="8" spans="1:10" ht="13.5" customHeight="1" x14ac:dyDescent="0.2">
      <c r="A8" s="290"/>
      <c r="B8" s="291"/>
      <c r="C8" s="291"/>
      <c r="D8" s="291"/>
      <c r="E8" s="291"/>
      <c r="F8" s="291"/>
      <c r="G8" s="524" t="s">
        <v>136</v>
      </c>
      <c r="H8" s="524"/>
      <c r="I8" s="289"/>
      <c r="J8" s="184"/>
    </row>
    <row r="9" spans="1:10" ht="15" customHeight="1" x14ac:dyDescent="0.2">
      <c r="A9" s="292" t="s">
        <v>137</v>
      </c>
      <c r="B9" s="518" t="s">
        <v>138</v>
      </c>
      <c r="C9" s="518"/>
      <c r="D9" s="518"/>
      <c r="E9" s="518"/>
      <c r="F9" s="518"/>
      <c r="G9" s="518"/>
      <c r="H9" s="519" t="s">
        <v>432</v>
      </c>
      <c r="I9" s="519" t="s">
        <v>433</v>
      </c>
      <c r="J9" s="184"/>
    </row>
    <row r="10" spans="1:10" ht="56.25" customHeight="1" x14ac:dyDescent="0.2">
      <c r="A10" s="293"/>
      <c r="B10" s="294" t="s">
        <v>140</v>
      </c>
      <c r="C10" s="294" t="s">
        <v>141</v>
      </c>
      <c r="D10" s="518" t="s">
        <v>142</v>
      </c>
      <c r="E10" s="518"/>
      <c r="F10" s="518"/>
      <c r="G10" s="294" t="s">
        <v>143</v>
      </c>
      <c r="H10" s="519"/>
      <c r="I10" s="519"/>
      <c r="J10" s="184"/>
    </row>
    <row r="11" spans="1:10" ht="12.75" x14ac:dyDescent="0.2">
      <c r="A11" s="189" t="s">
        <v>144</v>
      </c>
      <c r="B11" s="190" t="s">
        <v>145</v>
      </c>
      <c r="C11" s="190" t="s">
        <v>146</v>
      </c>
      <c r="D11" s="190"/>
      <c r="E11" s="190"/>
      <c r="F11" s="190"/>
      <c r="G11" s="190"/>
      <c r="H11" s="191">
        <f>H12+H29++H33+H37</f>
        <v>6397.3</v>
      </c>
      <c r="I11" s="191">
        <f>I12+I29++I33+I37</f>
        <v>6172.2</v>
      </c>
      <c r="J11" s="295">
        <f>J12+J33+J37</f>
        <v>4776.6000000000004</v>
      </c>
    </row>
    <row r="12" spans="1:10" s="60" customFormat="1" ht="32.25" x14ac:dyDescent="0.2">
      <c r="A12" s="192" t="s">
        <v>147</v>
      </c>
      <c r="B12" s="193" t="s">
        <v>145</v>
      </c>
      <c r="C12" s="193" t="s">
        <v>148</v>
      </c>
      <c r="D12" s="194"/>
      <c r="E12" s="194"/>
      <c r="F12" s="194"/>
      <c r="G12" s="194"/>
      <c r="H12" s="191">
        <f>H13+H23</f>
        <v>4819.7</v>
      </c>
      <c r="I12" s="191">
        <f>I13+I23</f>
        <v>4792.2</v>
      </c>
      <c r="J12" s="295">
        <f>J13+J23</f>
        <v>3749.6000000000004</v>
      </c>
    </row>
    <row r="13" spans="1:10" s="60" customFormat="1" ht="21.75" x14ac:dyDescent="0.2">
      <c r="A13" s="29" t="s">
        <v>149</v>
      </c>
      <c r="B13" s="190" t="s">
        <v>145</v>
      </c>
      <c r="C13" s="296" t="s">
        <v>148</v>
      </c>
      <c r="D13" s="297" t="s">
        <v>150</v>
      </c>
      <c r="E13" s="298"/>
      <c r="F13" s="299"/>
      <c r="G13" s="300"/>
      <c r="H13" s="301">
        <f>H14+H17</f>
        <v>4792.2</v>
      </c>
      <c r="I13" s="301">
        <f>I14+I17</f>
        <v>4792.2</v>
      </c>
      <c r="J13" s="302">
        <f>J14+J17</f>
        <v>3749.6000000000004</v>
      </c>
    </row>
    <row r="14" spans="1:10" s="60" customFormat="1" ht="12.75" x14ac:dyDescent="0.2">
      <c r="A14" s="29" t="s">
        <v>151</v>
      </c>
      <c r="B14" s="193" t="s">
        <v>145</v>
      </c>
      <c r="C14" s="193" t="s">
        <v>148</v>
      </c>
      <c r="D14" s="297" t="s">
        <v>150</v>
      </c>
      <c r="E14" s="298" t="s">
        <v>152</v>
      </c>
      <c r="F14" s="303"/>
      <c r="G14" s="194"/>
      <c r="H14" s="191">
        <f>H15</f>
        <v>708.8</v>
      </c>
      <c r="I14" s="191">
        <f>I15</f>
        <v>708.8</v>
      </c>
      <c r="J14" s="304">
        <f t="shared" ref="H14:J15" si="0">J15</f>
        <v>638.70000000000005</v>
      </c>
    </row>
    <row r="15" spans="1:10" s="60" customFormat="1" ht="45" x14ac:dyDescent="0.2">
      <c r="A15" s="305" t="s">
        <v>153</v>
      </c>
      <c r="B15" s="195" t="s">
        <v>145</v>
      </c>
      <c r="C15" s="306" t="s">
        <v>148</v>
      </c>
      <c r="D15" s="307" t="s">
        <v>150</v>
      </c>
      <c r="E15" s="308" t="s">
        <v>152</v>
      </c>
      <c r="F15" s="303" t="s">
        <v>154</v>
      </c>
      <c r="G15" s="309"/>
      <c r="H15" s="310">
        <f t="shared" si="0"/>
        <v>708.8</v>
      </c>
      <c r="I15" s="310">
        <f>I16</f>
        <v>708.8</v>
      </c>
      <c r="J15" s="311">
        <f t="shared" si="0"/>
        <v>638.70000000000005</v>
      </c>
    </row>
    <row r="16" spans="1:10" s="60" customFormat="1" ht="12.75" x14ac:dyDescent="0.2">
      <c r="A16" s="312" t="s">
        <v>155</v>
      </c>
      <c r="B16" s="195" t="s">
        <v>145</v>
      </c>
      <c r="C16" s="306" t="s">
        <v>148</v>
      </c>
      <c r="D16" s="307" t="s">
        <v>150</v>
      </c>
      <c r="E16" s="308" t="s">
        <v>152</v>
      </c>
      <c r="F16" s="303" t="s">
        <v>154</v>
      </c>
      <c r="G16" s="313" t="s">
        <v>156</v>
      </c>
      <c r="H16" s="310">
        <v>708.8</v>
      </c>
      <c r="I16" s="310">
        <v>708.8</v>
      </c>
      <c r="J16" s="311">
        <v>638.70000000000005</v>
      </c>
    </row>
    <row r="17" spans="1:10" s="60" customFormat="1" ht="12.75" x14ac:dyDescent="0.2">
      <c r="A17" s="192" t="s">
        <v>157</v>
      </c>
      <c r="B17" s="193" t="s">
        <v>145</v>
      </c>
      <c r="C17" s="193" t="s">
        <v>148</v>
      </c>
      <c r="D17" s="194" t="s">
        <v>150</v>
      </c>
      <c r="E17" s="194" t="s">
        <v>158</v>
      </c>
      <c r="F17" s="194"/>
      <c r="G17" s="194"/>
      <c r="H17" s="191">
        <f>H18+H20</f>
        <v>4083.4</v>
      </c>
      <c r="I17" s="191">
        <f>I18+I20</f>
        <v>4083.4</v>
      </c>
      <c r="J17" s="295">
        <f>J18+J20</f>
        <v>3110.9</v>
      </c>
    </row>
    <row r="18" spans="1:10" s="60" customFormat="1" ht="12.75" x14ac:dyDescent="0.2">
      <c r="A18" s="30" t="s">
        <v>159</v>
      </c>
      <c r="B18" s="196" t="s">
        <v>145</v>
      </c>
      <c r="C18" s="196" t="s">
        <v>148</v>
      </c>
      <c r="D18" s="196" t="s">
        <v>150</v>
      </c>
      <c r="E18" s="196" t="s">
        <v>158</v>
      </c>
      <c r="F18" s="196" t="s">
        <v>154</v>
      </c>
      <c r="G18" s="196"/>
      <c r="H18" s="310">
        <f>H19</f>
        <v>3427.4</v>
      </c>
      <c r="I18" s="310">
        <f>I19</f>
        <v>3427.4</v>
      </c>
      <c r="J18" s="314">
        <f>J19</f>
        <v>2684.4</v>
      </c>
    </row>
    <row r="19" spans="1:10" s="60" customFormat="1" ht="45" x14ac:dyDescent="0.2">
      <c r="A19" s="312" t="s">
        <v>434</v>
      </c>
      <c r="B19" s="196" t="s">
        <v>145</v>
      </c>
      <c r="C19" s="196" t="s">
        <v>148</v>
      </c>
      <c r="D19" s="196" t="s">
        <v>150</v>
      </c>
      <c r="E19" s="196" t="s">
        <v>158</v>
      </c>
      <c r="F19" s="196" t="s">
        <v>154</v>
      </c>
      <c r="G19" s="196" t="s">
        <v>156</v>
      </c>
      <c r="H19" s="310">
        <v>3427.4</v>
      </c>
      <c r="I19" s="310">
        <v>3427.4</v>
      </c>
      <c r="J19" s="314">
        <v>2684.4</v>
      </c>
    </row>
    <row r="20" spans="1:10" s="60" customFormat="1" ht="33.75" x14ac:dyDescent="0.2">
      <c r="A20" s="197" t="s">
        <v>161</v>
      </c>
      <c r="B20" s="198" t="s">
        <v>145</v>
      </c>
      <c r="C20" s="198" t="s">
        <v>148</v>
      </c>
      <c r="D20" s="196" t="s">
        <v>150</v>
      </c>
      <c r="E20" s="196" t="s">
        <v>158</v>
      </c>
      <c r="F20" s="196" t="s">
        <v>162</v>
      </c>
      <c r="G20" s="195"/>
      <c r="H20" s="315">
        <f>H21+H22</f>
        <v>656</v>
      </c>
      <c r="I20" s="310">
        <f>I21+I22</f>
        <v>656</v>
      </c>
      <c r="J20" s="316">
        <f>J21+J22</f>
        <v>426.5</v>
      </c>
    </row>
    <row r="21" spans="1:10" s="60" customFormat="1" ht="12.75" x14ac:dyDescent="0.2">
      <c r="A21" s="199" t="s">
        <v>163</v>
      </c>
      <c r="B21" s="195" t="s">
        <v>145</v>
      </c>
      <c r="C21" s="195" t="s">
        <v>148</v>
      </c>
      <c r="D21" s="196" t="s">
        <v>150</v>
      </c>
      <c r="E21" s="196" t="s">
        <v>158</v>
      </c>
      <c r="F21" s="196" t="s">
        <v>162</v>
      </c>
      <c r="G21" s="196" t="s">
        <v>164</v>
      </c>
      <c r="H21" s="310">
        <v>532</v>
      </c>
      <c r="I21" s="310">
        <v>532</v>
      </c>
      <c r="J21" s="316">
        <v>376.5</v>
      </c>
    </row>
    <row r="22" spans="1:10" s="60" customFormat="1" ht="22.5" x14ac:dyDescent="0.2">
      <c r="A22" s="199" t="s">
        <v>165</v>
      </c>
      <c r="B22" s="195" t="s">
        <v>145</v>
      </c>
      <c r="C22" s="195" t="s">
        <v>148</v>
      </c>
      <c r="D22" s="196" t="s">
        <v>150</v>
      </c>
      <c r="E22" s="196" t="s">
        <v>158</v>
      </c>
      <c r="F22" s="196" t="s">
        <v>162</v>
      </c>
      <c r="G22" s="196" t="s">
        <v>166</v>
      </c>
      <c r="H22" s="310">
        <v>124</v>
      </c>
      <c r="I22" s="310">
        <v>124</v>
      </c>
      <c r="J22" s="316">
        <v>50</v>
      </c>
    </row>
    <row r="23" spans="1:10" s="60" customFormat="1" ht="12.75" x14ac:dyDescent="0.2">
      <c r="A23" s="29" t="s">
        <v>167</v>
      </c>
      <c r="B23" s="200" t="s">
        <v>145</v>
      </c>
      <c r="C23" s="317" t="s">
        <v>148</v>
      </c>
      <c r="D23" s="318" t="s">
        <v>168</v>
      </c>
      <c r="E23" s="318"/>
      <c r="F23" s="318"/>
      <c r="G23" s="319"/>
      <c r="H23" s="315">
        <f>H24</f>
        <v>27.5</v>
      </c>
      <c r="I23" s="315">
        <f>I24</f>
        <v>0</v>
      </c>
      <c r="J23" s="316">
        <f>J24</f>
        <v>0</v>
      </c>
    </row>
    <row r="24" spans="1:10" s="60" customFormat="1" ht="42.75" x14ac:dyDescent="0.2">
      <c r="A24" s="29" t="s">
        <v>169</v>
      </c>
      <c r="B24" s="200" t="s">
        <v>145</v>
      </c>
      <c r="C24" s="317" t="s">
        <v>148</v>
      </c>
      <c r="D24" s="318" t="s">
        <v>168</v>
      </c>
      <c r="E24" s="318" t="s">
        <v>152</v>
      </c>
      <c r="F24" s="318"/>
      <c r="G24" s="319"/>
      <c r="H24" s="315">
        <f>H25+H27</f>
        <v>27.5</v>
      </c>
      <c r="I24" s="315">
        <v>0</v>
      </c>
      <c r="J24" s="316">
        <f>J25+J27</f>
        <v>0</v>
      </c>
    </row>
    <row r="25" spans="1:10" s="60" customFormat="1" ht="45" x14ac:dyDescent="0.2">
      <c r="A25" s="320" t="s">
        <v>435</v>
      </c>
      <c r="B25" s="201" t="s">
        <v>145</v>
      </c>
      <c r="C25" s="321" t="s">
        <v>148</v>
      </c>
      <c r="D25" s="322" t="s">
        <v>168</v>
      </c>
      <c r="E25" s="322" t="s">
        <v>152</v>
      </c>
      <c r="F25" s="322" t="s">
        <v>171</v>
      </c>
      <c r="G25" s="323"/>
      <c r="H25" s="315">
        <f>H26</f>
        <v>27.5</v>
      </c>
      <c r="I25" s="315">
        <v>0</v>
      </c>
      <c r="J25" s="316">
        <f>J26</f>
        <v>0</v>
      </c>
    </row>
    <row r="26" spans="1:10" s="60" customFormat="1" ht="12.75" x14ac:dyDescent="0.2">
      <c r="A26" s="324" t="s">
        <v>113</v>
      </c>
      <c r="B26" s="201" t="s">
        <v>145</v>
      </c>
      <c r="C26" s="321" t="s">
        <v>148</v>
      </c>
      <c r="D26" s="322" t="s">
        <v>168</v>
      </c>
      <c r="E26" s="322" t="s">
        <v>152</v>
      </c>
      <c r="F26" s="322" t="s">
        <v>171</v>
      </c>
      <c r="G26" s="323" t="s">
        <v>172</v>
      </c>
      <c r="H26" s="315">
        <v>27.5</v>
      </c>
      <c r="I26" s="315">
        <v>0</v>
      </c>
      <c r="J26" s="316">
        <v>0</v>
      </c>
    </row>
    <row r="27" spans="1:10" s="60" customFormat="1" ht="45" hidden="1" x14ac:dyDescent="0.2">
      <c r="A27" s="325" t="s">
        <v>436</v>
      </c>
      <c r="B27" s="201" t="s">
        <v>145</v>
      </c>
      <c r="C27" s="321" t="s">
        <v>148</v>
      </c>
      <c r="D27" s="322" t="s">
        <v>168</v>
      </c>
      <c r="E27" s="322" t="s">
        <v>174</v>
      </c>
      <c r="F27" s="322" t="s">
        <v>175</v>
      </c>
      <c r="G27" s="323"/>
      <c r="H27" s="315">
        <f>H28</f>
        <v>0</v>
      </c>
      <c r="I27" s="315">
        <f>I28</f>
        <v>0</v>
      </c>
      <c r="J27" s="316">
        <f>J28</f>
        <v>0</v>
      </c>
    </row>
    <row r="28" spans="1:10" s="60" customFormat="1" ht="12.75" hidden="1" x14ac:dyDescent="0.2">
      <c r="A28" s="324" t="s">
        <v>113</v>
      </c>
      <c r="B28" s="201" t="s">
        <v>145</v>
      </c>
      <c r="C28" s="321" t="s">
        <v>148</v>
      </c>
      <c r="D28" s="322" t="s">
        <v>168</v>
      </c>
      <c r="E28" s="322" t="s">
        <v>174</v>
      </c>
      <c r="F28" s="322" t="s">
        <v>175</v>
      </c>
      <c r="G28" s="323" t="s">
        <v>172</v>
      </c>
      <c r="H28" s="315">
        <v>0</v>
      </c>
      <c r="I28" s="315">
        <v>0</v>
      </c>
      <c r="J28" s="316">
        <v>0</v>
      </c>
    </row>
    <row r="29" spans="1:10" s="60" customFormat="1" ht="12.75" x14ac:dyDescent="0.2">
      <c r="A29" s="29" t="s">
        <v>167</v>
      </c>
      <c r="B29" s="190" t="s">
        <v>145</v>
      </c>
      <c r="C29" s="296" t="s">
        <v>176</v>
      </c>
      <c r="D29" s="298" t="s">
        <v>168</v>
      </c>
      <c r="E29" s="298"/>
      <c r="F29" s="298"/>
      <c r="G29" s="300"/>
      <c r="H29" s="315">
        <f>H30</f>
        <v>34.299999999999997</v>
      </c>
      <c r="I29" s="315">
        <f t="shared" ref="H29:J31" si="1">I30</f>
        <v>0</v>
      </c>
      <c r="J29" s="316">
        <f t="shared" si="1"/>
        <v>0</v>
      </c>
    </row>
    <row r="30" spans="1:10" s="60" customFormat="1" ht="42.75" x14ac:dyDescent="0.2">
      <c r="A30" s="29" t="s">
        <v>177</v>
      </c>
      <c r="B30" s="190" t="s">
        <v>145</v>
      </c>
      <c r="C30" s="296" t="s">
        <v>176</v>
      </c>
      <c r="D30" s="298" t="s">
        <v>168</v>
      </c>
      <c r="E30" s="298" t="s">
        <v>158</v>
      </c>
      <c r="F30" s="308"/>
      <c r="G30" s="326"/>
      <c r="H30" s="315">
        <f t="shared" si="1"/>
        <v>34.299999999999997</v>
      </c>
      <c r="I30" s="315">
        <f t="shared" si="1"/>
        <v>0</v>
      </c>
      <c r="J30" s="316">
        <f t="shared" si="1"/>
        <v>0</v>
      </c>
    </row>
    <row r="31" spans="1:10" s="60" customFormat="1" ht="45" x14ac:dyDescent="0.2">
      <c r="A31" s="202" t="s">
        <v>437</v>
      </c>
      <c r="B31" s="195" t="s">
        <v>145</v>
      </c>
      <c r="C31" s="306" t="s">
        <v>176</v>
      </c>
      <c r="D31" s="308" t="s">
        <v>168</v>
      </c>
      <c r="E31" s="308" t="s">
        <v>158</v>
      </c>
      <c r="F31" s="308" t="s">
        <v>179</v>
      </c>
      <c r="G31" s="326"/>
      <c r="H31" s="315">
        <f t="shared" si="1"/>
        <v>34.299999999999997</v>
      </c>
      <c r="I31" s="315">
        <f t="shared" si="1"/>
        <v>0</v>
      </c>
      <c r="J31" s="316">
        <f t="shared" si="1"/>
        <v>0</v>
      </c>
    </row>
    <row r="32" spans="1:10" s="60" customFormat="1" ht="12.75" x14ac:dyDescent="0.2">
      <c r="A32" s="312" t="s">
        <v>167</v>
      </c>
      <c r="B32" s="195" t="s">
        <v>145</v>
      </c>
      <c r="C32" s="306" t="s">
        <v>176</v>
      </c>
      <c r="D32" s="308" t="s">
        <v>168</v>
      </c>
      <c r="E32" s="308" t="s">
        <v>158</v>
      </c>
      <c r="F32" s="308" t="s">
        <v>179</v>
      </c>
      <c r="G32" s="313" t="s">
        <v>172</v>
      </c>
      <c r="H32" s="315">
        <v>34.299999999999997</v>
      </c>
      <c r="I32" s="315">
        <v>0</v>
      </c>
      <c r="J32" s="316">
        <v>0</v>
      </c>
    </row>
    <row r="33" spans="1:11" s="60" customFormat="1" ht="12.75" x14ac:dyDescent="0.2">
      <c r="A33" s="29" t="s">
        <v>180</v>
      </c>
      <c r="B33" s="194" t="s">
        <v>145</v>
      </c>
      <c r="C33" s="194">
        <v>11</v>
      </c>
      <c r="D33" s="194" t="s">
        <v>181</v>
      </c>
      <c r="E33" s="194"/>
      <c r="F33" s="194"/>
      <c r="G33" s="190"/>
      <c r="H33" s="191">
        <f t="shared" ref="H33:J35" si="2">H34</f>
        <v>90</v>
      </c>
      <c r="I33" s="191">
        <f>I34</f>
        <v>90</v>
      </c>
      <c r="J33" s="304">
        <f t="shared" si="2"/>
        <v>80</v>
      </c>
      <c r="K33" s="58"/>
    </row>
    <row r="34" spans="1:11" s="60" customFormat="1" ht="14.25" customHeight="1" x14ac:dyDescent="0.2">
      <c r="A34" s="327" t="s">
        <v>182</v>
      </c>
      <c r="B34" s="196" t="s">
        <v>145</v>
      </c>
      <c r="C34" s="196" t="s">
        <v>183</v>
      </c>
      <c r="D34" s="196" t="s">
        <v>181</v>
      </c>
      <c r="E34" s="196" t="s">
        <v>152</v>
      </c>
      <c r="F34" s="196"/>
      <c r="G34" s="195"/>
      <c r="H34" s="310">
        <f t="shared" si="2"/>
        <v>90</v>
      </c>
      <c r="I34" s="310">
        <f>I35</f>
        <v>90</v>
      </c>
      <c r="J34" s="311">
        <f t="shared" si="2"/>
        <v>80</v>
      </c>
      <c r="K34" s="58"/>
    </row>
    <row r="35" spans="1:11" s="60" customFormat="1" ht="22.5" customHeight="1" x14ac:dyDescent="0.2">
      <c r="A35" s="328" t="s">
        <v>184</v>
      </c>
      <c r="B35" s="196" t="s">
        <v>145</v>
      </c>
      <c r="C35" s="196" t="s">
        <v>183</v>
      </c>
      <c r="D35" s="196" t="s">
        <v>181</v>
      </c>
      <c r="E35" s="196" t="s">
        <v>152</v>
      </c>
      <c r="F35" s="196" t="s">
        <v>185</v>
      </c>
      <c r="G35" s="195"/>
      <c r="H35" s="310">
        <f t="shared" si="2"/>
        <v>90</v>
      </c>
      <c r="I35" s="310">
        <f>I36</f>
        <v>90</v>
      </c>
      <c r="J35" s="311">
        <f t="shared" si="2"/>
        <v>80</v>
      </c>
      <c r="K35" s="58"/>
    </row>
    <row r="36" spans="1:11" s="60" customFormat="1" ht="22.5" x14ac:dyDescent="0.2">
      <c r="A36" s="312" t="s">
        <v>186</v>
      </c>
      <c r="B36" s="196" t="s">
        <v>145</v>
      </c>
      <c r="C36" s="196" t="s">
        <v>183</v>
      </c>
      <c r="D36" s="196" t="s">
        <v>181</v>
      </c>
      <c r="E36" s="196" t="s">
        <v>152</v>
      </c>
      <c r="F36" s="196" t="s">
        <v>185</v>
      </c>
      <c r="G36" s="195" t="s">
        <v>187</v>
      </c>
      <c r="H36" s="310">
        <v>90</v>
      </c>
      <c r="I36" s="310">
        <v>90</v>
      </c>
      <c r="J36" s="311">
        <v>80</v>
      </c>
      <c r="K36" s="58"/>
    </row>
    <row r="37" spans="1:11" s="60" customFormat="1" ht="12.75" x14ac:dyDescent="0.2">
      <c r="A37" s="192" t="s">
        <v>188</v>
      </c>
      <c r="B37" s="193" t="s">
        <v>145</v>
      </c>
      <c r="C37" s="193" t="s">
        <v>189</v>
      </c>
      <c r="D37" s="194"/>
      <c r="E37" s="194"/>
      <c r="F37" s="194"/>
      <c r="G37" s="203"/>
      <c r="H37" s="191">
        <f>H48+H59+H64+H56+H69</f>
        <v>1453.3</v>
      </c>
      <c r="I37" s="191">
        <f>I48+I59+I64+I56+I69</f>
        <v>1290</v>
      </c>
      <c r="J37" s="304">
        <f>J38+J48+J64+J42</f>
        <v>947</v>
      </c>
      <c r="K37" s="58"/>
    </row>
    <row r="38" spans="1:11" s="60" customFormat="1" ht="21.75" hidden="1" x14ac:dyDescent="0.2">
      <c r="A38" s="29" t="s">
        <v>438</v>
      </c>
      <c r="B38" s="193" t="s">
        <v>145</v>
      </c>
      <c r="C38" s="193" t="s">
        <v>189</v>
      </c>
      <c r="D38" s="194" t="s">
        <v>168</v>
      </c>
      <c r="E38" s="194"/>
      <c r="F38" s="194"/>
      <c r="G38" s="203"/>
      <c r="H38" s="191">
        <f t="shared" ref="H38:J40" si="3">H39</f>
        <v>0</v>
      </c>
      <c r="I38" s="191">
        <f t="shared" si="3"/>
        <v>0</v>
      </c>
      <c r="J38" s="304">
        <f t="shared" si="3"/>
        <v>0</v>
      </c>
      <c r="K38" s="58"/>
    </row>
    <row r="39" spans="1:11" s="60" customFormat="1" ht="22.5" hidden="1" x14ac:dyDescent="0.2">
      <c r="A39" s="30" t="s">
        <v>439</v>
      </c>
      <c r="B39" s="196" t="s">
        <v>145</v>
      </c>
      <c r="C39" s="196" t="s">
        <v>189</v>
      </c>
      <c r="D39" s="196" t="s">
        <v>168</v>
      </c>
      <c r="E39" s="196" t="s">
        <v>158</v>
      </c>
      <c r="F39" s="196"/>
      <c r="G39" s="196"/>
      <c r="H39" s="310">
        <f t="shared" si="3"/>
        <v>0</v>
      </c>
      <c r="I39" s="310">
        <f t="shared" si="3"/>
        <v>0</v>
      </c>
      <c r="J39" s="311">
        <f t="shared" si="3"/>
        <v>0</v>
      </c>
      <c r="K39" s="58"/>
    </row>
    <row r="40" spans="1:11" s="60" customFormat="1" ht="22.5" hidden="1" x14ac:dyDescent="0.2">
      <c r="A40" s="199" t="s">
        <v>223</v>
      </c>
      <c r="B40" s="196" t="s">
        <v>145</v>
      </c>
      <c r="C40" s="196" t="s">
        <v>189</v>
      </c>
      <c r="D40" s="196" t="s">
        <v>168</v>
      </c>
      <c r="E40" s="196" t="s">
        <v>158</v>
      </c>
      <c r="F40" s="196" t="s">
        <v>440</v>
      </c>
      <c r="G40" s="196"/>
      <c r="H40" s="310">
        <f t="shared" si="3"/>
        <v>0</v>
      </c>
      <c r="I40" s="310">
        <f t="shared" si="3"/>
        <v>0</v>
      </c>
      <c r="J40" s="311">
        <f t="shared" si="3"/>
        <v>0</v>
      </c>
      <c r="K40" s="58"/>
    </row>
    <row r="41" spans="1:11" s="60" customFormat="1" ht="22.5" hidden="1" x14ac:dyDescent="0.2">
      <c r="A41" s="199" t="s">
        <v>224</v>
      </c>
      <c r="B41" s="196" t="s">
        <v>145</v>
      </c>
      <c r="C41" s="196" t="s">
        <v>189</v>
      </c>
      <c r="D41" s="196" t="s">
        <v>168</v>
      </c>
      <c r="E41" s="196" t="s">
        <v>158</v>
      </c>
      <c r="F41" s="196" t="s">
        <v>440</v>
      </c>
      <c r="G41" s="196" t="s">
        <v>164</v>
      </c>
      <c r="H41" s="315">
        <v>0</v>
      </c>
      <c r="I41" s="315">
        <v>0</v>
      </c>
      <c r="J41" s="316">
        <v>0</v>
      </c>
      <c r="K41" s="58"/>
    </row>
    <row r="42" spans="1:11" s="60" customFormat="1" ht="32.25" hidden="1" x14ac:dyDescent="0.2">
      <c r="A42" s="192" t="s">
        <v>190</v>
      </c>
      <c r="B42" s="193" t="s">
        <v>145</v>
      </c>
      <c r="C42" s="193" t="s">
        <v>189</v>
      </c>
      <c r="D42" s="194" t="s">
        <v>145</v>
      </c>
      <c r="E42" s="194" t="s">
        <v>191</v>
      </c>
      <c r="F42" s="194" t="s">
        <v>192</v>
      </c>
      <c r="G42" s="194"/>
      <c r="H42" s="191">
        <f>H43</f>
        <v>0</v>
      </c>
      <c r="I42" s="191">
        <f>I43</f>
        <v>0</v>
      </c>
      <c r="J42" s="304">
        <f>J43</f>
        <v>100</v>
      </c>
      <c r="K42" s="58"/>
    </row>
    <row r="43" spans="1:11" s="60" customFormat="1" ht="42.75" hidden="1" x14ac:dyDescent="0.2">
      <c r="A43" s="204" t="s">
        <v>441</v>
      </c>
      <c r="B43" s="194" t="s">
        <v>145</v>
      </c>
      <c r="C43" s="194" t="s">
        <v>189</v>
      </c>
      <c r="D43" s="194" t="s">
        <v>145</v>
      </c>
      <c r="E43" s="194" t="s">
        <v>174</v>
      </c>
      <c r="F43" s="194" t="s">
        <v>192</v>
      </c>
      <c r="G43" s="194"/>
      <c r="H43" s="191">
        <f>H44+H46</f>
        <v>0</v>
      </c>
      <c r="I43" s="191">
        <f>I44+I46</f>
        <v>0</v>
      </c>
      <c r="J43" s="304">
        <f>J44+J46</f>
        <v>100</v>
      </c>
      <c r="K43" s="58"/>
    </row>
    <row r="44" spans="1:11" s="60" customFormat="1" ht="56.25" hidden="1" x14ac:dyDescent="0.2">
      <c r="A44" s="30" t="s">
        <v>442</v>
      </c>
      <c r="B44" s="196" t="s">
        <v>145</v>
      </c>
      <c r="C44" s="196" t="s">
        <v>189</v>
      </c>
      <c r="D44" s="196" t="s">
        <v>145</v>
      </c>
      <c r="E44" s="196" t="s">
        <v>174</v>
      </c>
      <c r="F44" s="196" t="s">
        <v>195</v>
      </c>
      <c r="G44" s="205"/>
      <c r="H44" s="310">
        <f>H45</f>
        <v>0</v>
      </c>
      <c r="I44" s="310">
        <f>I45</f>
        <v>0</v>
      </c>
      <c r="J44" s="311">
        <f>J45</f>
        <v>50</v>
      </c>
      <c r="K44" s="58"/>
    </row>
    <row r="45" spans="1:11" s="60" customFormat="1" ht="12.75" hidden="1" x14ac:dyDescent="0.2">
      <c r="A45" s="199" t="s">
        <v>163</v>
      </c>
      <c r="B45" s="196" t="s">
        <v>145</v>
      </c>
      <c r="C45" s="196" t="s">
        <v>189</v>
      </c>
      <c r="D45" s="196" t="s">
        <v>145</v>
      </c>
      <c r="E45" s="196" t="s">
        <v>174</v>
      </c>
      <c r="F45" s="196" t="s">
        <v>195</v>
      </c>
      <c r="G45" s="205">
        <v>240</v>
      </c>
      <c r="H45" s="310">
        <v>0</v>
      </c>
      <c r="I45" s="310">
        <f>H45+(H45/100*1)</f>
        <v>0</v>
      </c>
      <c r="J45" s="316">
        <v>50</v>
      </c>
      <c r="K45" s="58"/>
    </row>
    <row r="46" spans="1:11" s="60" customFormat="1" ht="45" hidden="1" x14ac:dyDescent="0.2">
      <c r="A46" s="30" t="s">
        <v>443</v>
      </c>
      <c r="B46" s="196" t="s">
        <v>145</v>
      </c>
      <c r="C46" s="196" t="s">
        <v>189</v>
      </c>
      <c r="D46" s="196" t="s">
        <v>145</v>
      </c>
      <c r="E46" s="196" t="s">
        <v>174</v>
      </c>
      <c r="F46" s="196" t="s">
        <v>197</v>
      </c>
      <c r="G46" s="205"/>
      <c r="H46" s="315">
        <v>0</v>
      </c>
      <c r="I46" s="315">
        <v>0</v>
      </c>
      <c r="J46" s="316">
        <v>50</v>
      </c>
      <c r="K46" s="58"/>
    </row>
    <row r="47" spans="1:11" s="60" customFormat="1" ht="12.75" hidden="1" x14ac:dyDescent="0.2">
      <c r="A47" s="199" t="s">
        <v>163</v>
      </c>
      <c r="B47" s="196" t="s">
        <v>145</v>
      </c>
      <c r="C47" s="196" t="s">
        <v>189</v>
      </c>
      <c r="D47" s="196" t="s">
        <v>145</v>
      </c>
      <c r="E47" s="196" t="s">
        <v>174</v>
      </c>
      <c r="F47" s="196" t="s">
        <v>197</v>
      </c>
      <c r="G47" s="205">
        <v>240</v>
      </c>
      <c r="H47" s="310">
        <v>0</v>
      </c>
      <c r="I47" s="310">
        <v>0</v>
      </c>
      <c r="J47" s="316">
        <v>50</v>
      </c>
      <c r="K47" s="58"/>
    </row>
    <row r="48" spans="1:11" s="60" customFormat="1" ht="21.75" x14ac:dyDescent="0.2">
      <c r="A48" s="192" t="s">
        <v>198</v>
      </c>
      <c r="B48" s="194" t="s">
        <v>145</v>
      </c>
      <c r="C48" s="194" t="s">
        <v>189</v>
      </c>
      <c r="D48" s="194" t="s">
        <v>145</v>
      </c>
      <c r="E48" s="194"/>
      <c r="F48" s="194"/>
      <c r="G48" s="203"/>
      <c r="H48" s="329">
        <f>H49</f>
        <v>520</v>
      </c>
      <c r="I48" s="329">
        <f>I49</f>
        <v>540</v>
      </c>
      <c r="J48" s="330">
        <f>J49</f>
        <v>547</v>
      </c>
      <c r="K48" s="58"/>
    </row>
    <row r="49" spans="1:11" s="60" customFormat="1" ht="42" x14ac:dyDescent="0.2">
      <c r="A49" s="206" t="s">
        <v>199</v>
      </c>
      <c r="B49" s="194" t="s">
        <v>145</v>
      </c>
      <c r="C49" s="194" t="s">
        <v>189</v>
      </c>
      <c r="D49" s="194" t="s">
        <v>145</v>
      </c>
      <c r="E49" s="194" t="s">
        <v>152</v>
      </c>
      <c r="F49" s="194"/>
      <c r="G49" s="203"/>
      <c r="H49" s="329">
        <f>H50+H52+H54</f>
        <v>520</v>
      </c>
      <c r="I49" s="329">
        <f>I50+I52+I54</f>
        <v>540</v>
      </c>
      <c r="J49" s="330">
        <f>J50+J52+J54</f>
        <v>547</v>
      </c>
      <c r="K49" s="58"/>
    </row>
    <row r="50" spans="1:11" s="60" customFormat="1" ht="56.25" x14ac:dyDescent="0.2">
      <c r="A50" s="197" t="s">
        <v>444</v>
      </c>
      <c r="B50" s="196" t="s">
        <v>145</v>
      </c>
      <c r="C50" s="196" t="s">
        <v>189</v>
      </c>
      <c r="D50" s="196" t="s">
        <v>145</v>
      </c>
      <c r="E50" s="196" t="s">
        <v>152</v>
      </c>
      <c r="F50" s="196" t="s">
        <v>201</v>
      </c>
      <c r="G50" s="205"/>
      <c r="H50" s="315">
        <f>H51</f>
        <v>85</v>
      </c>
      <c r="I50" s="315">
        <f>I51</f>
        <v>90</v>
      </c>
      <c r="J50" s="316">
        <f>J51</f>
        <v>90</v>
      </c>
      <c r="K50" s="58"/>
    </row>
    <row r="51" spans="1:11" s="130" customFormat="1" ht="12.75" x14ac:dyDescent="0.2">
      <c r="A51" s="199" t="s">
        <v>163</v>
      </c>
      <c r="B51" s="196" t="s">
        <v>145</v>
      </c>
      <c r="C51" s="196" t="s">
        <v>189</v>
      </c>
      <c r="D51" s="196" t="s">
        <v>145</v>
      </c>
      <c r="E51" s="196" t="s">
        <v>152</v>
      </c>
      <c r="F51" s="196" t="s">
        <v>201</v>
      </c>
      <c r="G51" s="205">
        <v>240</v>
      </c>
      <c r="H51" s="310">
        <v>85</v>
      </c>
      <c r="I51" s="310">
        <v>90</v>
      </c>
      <c r="J51" s="316">
        <v>90</v>
      </c>
    </row>
    <row r="52" spans="1:11" s="60" customFormat="1" ht="45" x14ac:dyDescent="0.2">
      <c r="A52" s="207" t="s">
        <v>445</v>
      </c>
      <c r="B52" s="196" t="s">
        <v>145</v>
      </c>
      <c r="C52" s="196" t="s">
        <v>189</v>
      </c>
      <c r="D52" s="196" t="s">
        <v>145</v>
      </c>
      <c r="E52" s="196" t="s">
        <v>152</v>
      </c>
      <c r="F52" s="196" t="s">
        <v>203</v>
      </c>
      <c r="G52" s="205"/>
      <c r="H52" s="315">
        <f>H53</f>
        <v>350</v>
      </c>
      <c r="I52" s="315">
        <f>I53</f>
        <v>360</v>
      </c>
      <c r="J52" s="316">
        <f>J53</f>
        <v>427</v>
      </c>
      <c r="K52" s="58"/>
    </row>
    <row r="53" spans="1:11" s="60" customFormat="1" ht="12.75" x14ac:dyDescent="0.2">
      <c r="A53" s="199" t="s">
        <v>163</v>
      </c>
      <c r="B53" s="196" t="s">
        <v>145</v>
      </c>
      <c r="C53" s="196" t="s">
        <v>189</v>
      </c>
      <c r="D53" s="196" t="s">
        <v>145</v>
      </c>
      <c r="E53" s="196" t="s">
        <v>152</v>
      </c>
      <c r="F53" s="196" t="s">
        <v>203</v>
      </c>
      <c r="G53" s="205">
        <v>240</v>
      </c>
      <c r="H53" s="310">
        <v>350</v>
      </c>
      <c r="I53" s="310">
        <v>360</v>
      </c>
      <c r="J53" s="316">
        <v>427</v>
      </c>
      <c r="K53" s="58"/>
    </row>
    <row r="54" spans="1:11" s="60" customFormat="1" ht="57" customHeight="1" x14ac:dyDescent="0.2">
      <c r="A54" s="208" t="s">
        <v>446</v>
      </c>
      <c r="B54" s="196" t="s">
        <v>145</v>
      </c>
      <c r="C54" s="196" t="s">
        <v>189</v>
      </c>
      <c r="D54" s="196" t="s">
        <v>145</v>
      </c>
      <c r="E54" s="196" t="s">
        <v>152</v>
      </c>
      <c r="F54" s="196" t="s">
        <v>205</v>
      </c>
      <c r="G54" s="205"/>
      <c r="H54" s="315">
        <f>H55</f>
        <v>85</v>
      </c>
      <c r="I54" s="315">
        <f>I55</f>
        <v>90</v>
      </c>
      <c r="J54" s="316">
        <f>J55</f>
        <v>30</v>
      </c>
      <c r="K54" s="58"/>
    </row>
    <row r="55" spans="1:11" s="60" customFormat="1" ht="12.75" x14ac:dyDescent="0.2">
      <c r="A55" s="199" t="s">
        <v>163</v>
      </c>
      <c r="B55" s="196" t="s">
        <v>145</v>
      </c>
      <c r="C55" s="196" t="s">
        <v>189</v>
      </c>
      <c r="D55" s="196" t="s">
        <v>145</v>
      </c>
      <c r="E55" s="196" t="s">
        <v>152</v>
      </c>
      <c r="F55" s="196" t="s">
        <v>205</v>
      </c>
      <c r="G55" s="205">
        <v>240</v>
      </c>
      <c r="H55" s="310">
        <v>85</v>
      </c>
      <c r="I55" s="310">
        <v>90</v>
      </c>
      <c r="J55" s="316">
        <v>30</v>
      </c>
      <c r="K55" s="58"/>
    </row>
    <row r="56" spans="1:11" s="60" customFormat="1" ht="31.5" x14ac:dyDescent="0.2">
      <c r="A56" s="209" t="s">
        <v>206</v>
      </c>
      <c r="B56" s="193" t="s">
        <v>145</v>
      </c>
      <c r="C56" s="193" t="s">
        <v>189</v>
      </c>
      <c r="D56" s="194" t="s">
        <v>207</v>
      </c>
      <c r="E56" s="194"/>
      <c r="F56" s="194"/>
      <c r="G56" s="203"/>
      <c r="H56" s="331">
        <f>H57</f>
        <v>450</v>
      </c>
      <c r="I56" s="331">
        <f>I57</f>
        <v>450</v>
      </c>
      <c r="J56" s="316"/>
      <c r="K56" s="58"/>
    </row>
    <row r="57" spans="1:11" s="60" customFormat="1" ht="33.75" x14ac:dyDescent="0.2">
      <c r="A57" s="199" t="s">
        <v>208</v>
      </c>
      <c r="B57" s="198" t="s">
        <v>145</v>
      </c>
      <c r="C57" s="198" t="s">
        <v>189</v>
      </c>
      <c r="D57" s="196" t="s">
        <v>207</v>
      </c>
      <c r="E57" s="196" t="s">
        <v>152</v>
      </c>
      <c r="F57" s="196"/>
      <c r="G57" s="205"/>
      <c r="H57" s="332">
        <f>H58</f>
        <v>450</v>
      </c>
      <c r="I57" s="332">
        <f>I58</f>
        <v>450</v>
      </c>
      <c r="J57" s="316"/>
      <c r="K57" s="58"/>
    </row>
    <row r="58" spans="1:11" s="60" customFormat="1" ht="12.75" x14ac:dyDescent="0.2">
      <c r="A58" s="199" t="s">
        <v>163</v>
      </c>
      <c r="B58" s="198" t="s">
        <v>145</v>
      </c>
      <c r="C58" s="198" t="s">
        <v>189</v>
      </c>
      <c r="D58" s="196" t="s">
        <v>207</v>
      </c>
      <c r="E58" s="196" t="s">
        <v>152</v>
      </c>
      <c r="F58" s="196" t="s">
        <v>209</v>
      </c>
      <c r="G58" s="205">
        <v>240</v>
      </c>
      <c r="H58" s="332">
        <v>450</v>
      </c>
      <c r="I58" s="332">
        <v>450</v>
      </c>
      <c r="J58" s="316"/>
      <c r="K58" s="58"/>
    </row>
    <row r="59" spans="1:11" s="60" customFormat="1" ht="42.75" x14ac:dyDescent="0.2">
      <c r="A59" s="192" t="s">
        <v>210</v>
      </c>
      <c r="B59" s="198" t="s">
        <v>145</v>
      </c>
      <c r="C59" s="198" t="s">
        <v>189</v>
      </c>
      <c r="D59" s="196" t="s">
        <v>211</v>
      </c>
      <c r="E59" s="196"/>
      <c r="F59" s="196"/>
      <c r="G59" s="205"/>
      <c r="H59" s="332">
        <f t="shared" ref="H59:I62" si="4">H60</f>
        <v>368</v>
      </c>
      <c r="I59" s="332">
        <f t="shared" si="4"/>
        <v>200</v>
      </c>
      <c r="J59" s="316"/>
      <c r="K59" s="58"/>
    </row>
    <row r="60" spans="1:11" s="60" customFormat="1" ht="21" x14ac:dyDescent="0.2">
      <c r="A60" s="206" t="s">
        <v>212</v>
      </c>
      <c r="B60" s="198" t="s">
        <v>145</v>
      </c>
      <c r="C60" s="198" t="s">
        <v>189</v>
      </c>
      <c r="D60" s="196" t="s">
        <v>211</v>
      </c>
      <c r="E60" s="196" t="s">
        <v>230</v>
      </c>
      <c r="F60" s="196"/>
      <c r="G60" s="205"/>
      <c r="H60" s="332">
        <f t="shared" si="4"/>
        <v>368</v>
      </c>
      <c r="I60" s="332">
        <f t="shared" si="4"/>
        <v>200</v>
      </c>
      <c r="J60" s="316"/>
      <c r="K60" s="58"/>
    </row>
    <row r="61" spans="1:11" s="60" customFormat="1" ht="22.5" x14ac:dyDescent="0.2">
      <c r="A61" s="333" t="s">
        <v>213</v>
      </c>
      <c r="B61" s="334" t="s">
        <v>145</v>
      </c>
      <c r="C61" s="334" t="s">
        <v>189</v>
      </c>
      <c r="D61" s="335" t="s">
        <v>211</v>
      </c>
      <c r="E61" s="335" t="s">
        <v>152</v>
      </c>
      <c r="F61" s="335" t="s">
        <v>214</v>
      </c>
      <c r="G61" s="336"/>
      <c r="H61" s="332">
        <f t="shared" si="4"/>
        <v>368</v>
      </c>
      <c r="I61" s="332">
        <f t="shared" si="4"/>
        <v>200</v>
      </c>
      <c r="J61" s="316"/>
      <c r="K61" s="58"/>
    </row>
    <row r="62" spans="1:11" s="60" customFormat="1" ht="22.5" x14ac:dyDescent="0.2">
      <c r="A62" s="333" t="s">
        <v>215</v>
      </c>
      <c r="B62" s="334" t="s">
        <v>145</v>
      </c>
      <c r="C62" s="334" t="s">
        <v>189</v>
      </c>
      <c r="D62" s="335" t="s">
        <v>211</v>
      </c>
      <c r="E62" s="335" t="s">
        <v>152</v>
      </c>
      <c r="F62" s="335" t="s">
        <v>216</v>
      </c>
      <c r="G62" s="336"/>
      <c r="H62" s="332">
        <f t="shared" si="4"/>
        <v>368</v>
      </c>
      <c r="I62" s="332">
        <f t="shared" si="4"/>
        <v>200</v>
      </c>
      <c r="J62" s="316"/>
      <c r="K62" s="58"/>
    </row>
    <row r="63" spans="1:11" s="60" customFormat="1" ht="12.75" x14ac:dyDescent="0.2">
      <c r="A63" s="333" t="s">
        <v>217</v>
      </c>
      <c r="B63" s="334" t="s">
        <v>145</v>
      </c>
      <c r="C63" s="334" t="s">
        <v>189</v>
      </c>
      <c r="D63" s="335" t="s">
        <v>211</v>
      </c>
      <c r="E63" s="335" t="s">
        <v>152</v>
      </c>
      <c r="F63" s="335" t="s">
        <v>216</v>
      </c>
      <c r="G63" s="336">
        <v>360</v>
      </c>
      <c r="H63" s="494">
        <v>368</v>
      </c>
      <c r="I63" s="332">
        <v>200</v>
      </c>
      <c r="J63" s="316"/>
      <c r="K63" s="58"/>
    </row>
    <row r="64" spans="1:11" s="60" customFormat="1" ht="21.75" x14ac:dyDescent="0.2">
      <c r="A64" s="192" t="s">
        <v>218</v>
      </c>
      <c r="B64" s="193" t="s">
        <v>145</v>
      </c>
      <c r="C64" s="193" t="s">
        <v>189</v>
      </c>
      <c r="D64" s="194" t="s">
        <v>150</v>
      </c>
      <c r="E64" s="194"/>
      <c r="F64" s="194"/>
      <c r="G64" s="194"/>
      <c r="H64" s="329">
        <f>H65</f>
        <v>100</v>
      </c>
      <c r="I64" s="329">
        <f t="shared" ref="H64:J66" si="5">I65</f>
        <v>100</v>
      </c>
      <c r="J64" s="330">
        <f t="shared" si="5"/>
        <v>300</v>
      </c>
      <c r="K64" s="58"/>
    </row>
    <row r="65" spans="1:11" s="60" customFormat="1" ht="12.75" x14ac:dyDescent="0.2">
      <c r="A65" s="192" t="s">
        <v>157</v>
      </c>
      <c r="B65" s="193" t="s">
        <v>145</v>
      </c>
      <c r="C65" s="193" t="s">
        <v>189</v>
      </c>
      <c r="D65" s="194" t="s">
        <v>150</v>
      </c>
      <c r="E65" s="194" t="s">
        <v>158</v>
      </c>
      <c r="F65" s="194"/>
      <c r="G65" s="194"/>
      <c r="H65" s="329">
        <f t="shared" si="5"/>
        <v>100</v>
      </c>
      <c r="I65" s="329">
        <f>I66</f>
        <v>100</v>
      </c>
      <c r="J65" s="330">
        <f t="shared" si="5"/>
        <v>300</v>
      </c>
      <c r="K65" s="58"/>
    </row>
    <row r="66" spans="1:11" s="60" customFormat="1" ht="22.5" x14ac:dyDescent="0.2">
      <c r="A66" s="197" t="s">
        <v>219</v>
      </c>
      <c r="B66" s="198" t="s">
        <v>145</v>
      </c>
      <c r="C66" s="198" t="s">
        <v>189</v>
      </c>
      <c r="D66" s="196" t="s">
        <v>150</v>
      </c>
      <c r="E66" s="196" t="s">
        <v>158</v>
      </c>
      <c r="F66" s="196" t="s">
        <v>220</v>
      </c>
      <c r="G66" s="205"/>
      <c r="H66" s="315">
        <f>H67+H68</f>
        <v>100</v>
      </c>
      <c r="I66" s="315">
        <f>I67+I68</f>
        <v>100</v>
      </c>
      <c r="J66" s="316">
        <f t="shared" si="5"/>
        <v>300</v>
      </c>
      <c r="K66" s="58"/>
    </row>
    <row r="67" spans="1:11" s="60" customFormat="1" ht="12.75" x14ac:dyDescent="0.2">
      <c r="A67" s="199" t="s">
        <v>163</v>
      </c>
      <c r="B67" s="198" t="s">
        <v>145</v>
      </c>
      <c r="C67" s="198" t="s">
        <v>189</v>
      </c>
      <c r="D67" s="196" t="s">
        <v>150</v>
      </c>
      <c r="E67" s="196" t="s">
        <v>158</v>
      </c>
      <c r="F67" s="196" t="s">
        <v>220</v>
      </c>
      <c r="G67" s="205">
        <v>240</v>
      </c>
      <c r="H67" s="315">
        <v>89</v>
      </c>
      <c r="I67" s="315">
        <v>89</v>
      </c>
      <c r="J67" s="316">
        <v>300</v>
      </c>
      <c r="K67" s="58"/>
    </row>
    <row r="68" spans="1:11" s="60" customFormat="1" ht="12.75" x14ac:dyDescent="0.2">
      <c r="A68" s="333" t="s">
        <v>222</v>
      </c>
      <c r="B68" s="334" t="s">
        <v>145</v>
      </c>
      <c r="C68" s="334" t="s">
        <v>189</v>
      </c>
      <c r="D68" s="335" t="s">
        <v>150</v>
      </c>
      <c r="E68" s="335" t="s">
        <v>158</v>
      </c>
      <c r="F68" s="335" t="s">
        <v>220</v>
      </c>
      <c r="G68" s="336">
        <v>850</v>
      </c>
      <c r="H68" s="315">
        <v>11</v>
      </c>
      <c r="I68" s="315">
        <v>11</v>
      </c>
      <c r="J68" s="316"/>
      <c r="K68" s="58"/>
    </row>
    <row r="69" spans="1:11" s="60" customFormat="1" ht="12.75" x14ac:dyDescent="0.2">
      <c r="A69" s="337" t="s">
        <v>167</v>
      </c>
      <c r="B69" s="194" t="s">
        <v>145</v>
      </c>
      <c r="C69" s="194" t="s">
        <v>189</v>
      </c>
      <c r="D69" s="194" t="s">
        <v>168</v>
      </c>
      <c r="E69" s="194"/>
      <c r="F69" s="194"/>
      <c r="G69" s="203"/>
      <c r="H69" s="338">
        <f>H70</f>
        <v>15.3</v>
      </c>
      <c r="I69" s="338">
        <f>I70</f>
        <v>0</v>
      </c>
      <c r="J69" s="316"/>
      <c r="K69" s="58"/>
    </row>
    <row r="70" spans="1:11" s="60" customFormat="1" ht="22.5" x14ac:dyDescent="0.2">
      <c r="A70" s="199" t="s">
        <v>223</v>
      </c>
      <c r="B70" s="196" t="s">
        <v>145</v>
      </c>
      <c r="C70" s="196" t="s">
        <v>189</v>
      </c>
      <c r="D70" s="196" t="s">
        <v>168</v>
      </c>
      <c r="E70" s="196" t="s">
        <v>158</v>
      </c>
      <c r="F70" s="196"/>
      <c r="G70" s="205"/>
      <c r="H70" s="339">
        <f>H71</f>
        <v>15.3</v>
      </c>
      <c r="I70" s="339">
        <f>I71</f>
        <v>0</v>
      </c>
      <c r="J70" s="316"/>
      <c r="K70" s="58"/>
    </row>
    <row r="71" spans="1:11" s="60" customFormat="1" ht="22.5" x14ac:dyDescent="0.2">
      <c r="A71" s="199" t="s">
        <v>224</v>
      </c>
      <c r="B71" s="196" t="s">
        <v>145</v>
      </c>
      <c r="C71" s="196" t="s">
        <v>189</v>
      </c>
      <c r="D71" s="196" t="s">
        <v>168</v>
      </c>
      <c r="E71" s="196" t="s">
        <v>158</v>
      </c>
      <c r="F71" s="196" t="s">
        <v>225</v>
      </c>
      <c r="G71" s="205">
        <v>240</v>
      </c>
      <c r="H71" s="339">
        <v>15.3</v>
      </c>
      <c r="I71" s="315">
        <v>0</v>
      </c>
      <c r="J71" s="316"/>
      <c r="K71" s="58"/>
    </row>
    <row r="72" spans="1:11" s="60" customFormat="1" ht="12.75" x14ac:dyDescent="0.2">
      <c r="A72" s="340" t="s">
        <v>226</v>
      </c>
      <c r="B72" s="200" t="s">
        <v>207</v>
      </c>
      <c r="C72" s="200"/>
      <c r="D72" s="341"/>
      <c r="E72" s="341"/>
      <c r="F72" s="341"/>
      <c r="G72" s="203"/>
      <c r="H72" s="329">
        <f t="shared" ref="H72:J74" si="6">H73</f>
        <v>215</v>
      </c>
      <c r="I72" s="331">
        <f>I73</f>
        <v>229.7</v>
      </c>
      <c r="J72" s="330">
        <f t="shared" si="6"/>
        <v>0</v>
      </c>
      <c r="K72" s="58"/>
    </row>
    <row r="73" spans="1:11" s="130" customFormat="1" ht="12.75" x14ac:dyDescent="0.2">
      <c r="A73" s="342" t="s">
        <v>227</v>
      </c>
      <c r="B73" s="200" t="s">
        <v>207</v>
      </c>
      <c r="C73" s="200" t="s">
        <v>211</v>
      </c>
      <c r="D73" s="341"/>
      <c r="E73" s="341"/>
      <c r="F73" s="341"/>
      <c r="G73" s="203"/>
      <c r="H73" s="329">
        <f t="shared" si="6"/>
        <v>215</v>
      </c>
      <c r="I73" s="331">
        <f t="shared" si="6"/>
        <v>229.7</v>
      </c>
      <c r="J73" s="330">
        <f t="shared" si="6"/>
        <v>0</v>
      </c>
    </row>
    <row r="74" spans="1:11" s="130" customFormat="1" ht="12.75" x14ac:dyDescent="0.2">
      <c r="A74" s="312" t="s">
        <v>228</v>
      </c>
      <c r="B74" s="190" t="s">
        <v>207</v>
      </c>
      <c r="C74" s="190" t="s">
        <v>211</v>
      </c>
      <c r="D74" s="194" t="s">
        <v>229</v>
      </c>
      <c r="E74" s="194" t="s">
        <v>230</v>
      </c>
      <c r="F74" s="194" t="s">
        <v>214</v>
      </c>
      <c r="G74" s="203"/>
      <c r="H74" s="329">
        <f t="shared" si="6"/>
        <v>215</v>
      </c>
      <c r="I74" s="331">
        <f t="shared" si="6"/>
        <v>229.7</v>
      </c>
      <c r="J74" s="330">
        <f t="shared" si="6"/>
        <v>0</v>
      </c>
    </row>
    <row r="75" spans="1:11" s="130" customFormat="1" ht="12.75" x14ac:dyDescent="0.2">
      <c r="A75" s="312" t="s">
        <v>231</v>
      </c>
      <c r="B75" s="195" t="s">
        <v>207</v>
      </c>
      <c r="C75" s="195" t="s">
        <v>211</v>
      </c>
      <c r="D75" s="196" t="s">
        <v>229</v>
      </c>
      <c r="E75" s="196" t="s">
        <v>232</v>
      </c>
      <c r="F75" s="196" t="s">
        <v>214</v>
      </c>
      <c r="G75" s="205"/>
      <c r="H75" s="315">
        <f>H76</f>
        <v>215</v>
      </c>
      <c r="I75" s="332">
        <f>I76</f>
        <v>229.7</v>
      </c>
      <c r="J75" s="316"/>
    </row>
    <row r="76" spans="1:11" s="60" customFormat="1" ht="33.75" x14ac:dyDescent="0.2">
      <c r="A76" s="312" t="s">
        <v>233</v>
      </c>
      <c r="B76" s="195" t="s">
        <v>207</v>
      </c>
      <c r="C76" s="195" t="s">
        <v>211</v>
      </c>
      <c r="D76" s="196" t="s">
        <v>229</v>
      </c>
      <c r="E76" s="196" t="s">
        <v>232</v>
      </c>
      <c r="F76" s="196" t="s">
        <v>234</v>
      </c>
      <c r="G76" s="205"/>
      <c r="H76" s="310">
        <f>H77</f>
        <v>215</v>
      </c>
      <c r="I76" s="339">
        <f>I77</f>
        <v>229.7</v>
      </c>
      <c r="J76" s="311"/>
      <c r="K76" s="58"/>
    </row>
    <row r="77" spans="1:11" s="60" customFormat="1" ht="45" x14ac:dyDescent="0.2">
      <c r="A77" s="312" t="s">
        <v>447</v>
      </c>
      <c r="B77" s="195" t="s">
        <v>207</v>
      </c>
      <c r="C77" s="195" t="s">
        <v>211</v>
      </c>
      <c r="D77" s="196" t="s">
        <v>229</v>
      </c>
      <c r="E77" s="196" t="s">
        <v>232</v>
      </c>
      <c r="F77" s="196" t="s">
        <v>234</v>
      </c>
      <c r="G77" s="201" t="s">
        <v>156</v>
      </c>
      <c r="H77" s="310">
        <v>215</v>
      </c>
      <c r="I77" s="339">
        <v>229.7</v>
      </c>
      <c r="J77" s="311"/>
      <c r="K77" s="58"/>
    </row>
    <row r="78" spans="1:11" s="60" customFormat="1" ht="12.75" x14ac:dyDescent="0.2">
      <c r="A78" s="340" t="s">
        <v>236</v>
      </c>
      <c r="B78" s="200" t="s">
        <v>211</v>
      </c>
      <c r="C78" s="200"/>
      <c r="D78" s="190"/>
      <c r="E78" s="190"/>
      <c r="F78" s="190"/>
      <c r="G78" s="190"/>
      <c r="H78" s="191">
        <f t="shared" ref="H78:J79" si="7">H79</f>
        <v>370</v>
      </c>
      <c r="I78" s="191">
        <f>I79</f>
        <v>370</v>
      </c>
      <c r="J78" s="304" t="e">
        <f t="shared" si="7"/>
        <v>#REF!</v>
      </c>
      <c r="K78" s="58"/>
    </row>
    <row r="79" spans="1:11" s="60" customFormat="1" ht="21.75" x14ac:dyDescent="0.2">
      <c r="A79" s="29" t="s">
        <v>448</v>
      </c>
      <c r="B79" s="194" t="s">
        <v>211</v>
      </c>
      <c r="C79" s="194" t="s">
        <v>238</v>
      </c>
      <c r="D79" s="194" t="s">
        <v>148</v>
      </c>
      <c r="E79" s="194"/>
      <c r="F79" s="194"/>
      <c r="G79" s="203"/>
      <c r="H79" s="191">
        <f t="shared" si="7"/>
        <v>370</v>
      </c>
      <c r="I79" s="191">
        <f t="shared" si="7"/>
        <v>370</v>
      </c>
      <c r="J79" s="304" t="e">
        <f t="shared" si="7"/>
        <v>#REF!</v>
      </c>
    </row>
    <row r="80" spans="1:11" s="60" customFormat="1" ht="33.75" x14ac:dyDescent="0.2">
      <c r="A80" s="202" t="s">
        <v>449</v>
      </c>
      <c r="B80" s="196" t="s">
        <v>211</v>
      </c>
      <c r="C80" s="196" t="s">
        <v>238</v>
      </c>
      <c r="D80" s="196" t="s">
        <v>148</v>
      </c>
      <c r="E80" s="196" t="s">
        <v>152</v>
      </c>
      <c r="F80" s="196" t="s">
        <v>214</v>
      </c>
      <c r="G80" s="205"/>
      <c r="H80" s="310">
        <f>H81</f>
        <v>370</v>
      </c>
      <c r="I80" s="310">
        <f>I81</f>
        <v>370</v>
      </c>
      <c r="J80" s="311" t="e">
        <f>J81+#REF!</f>
        <v>#REF!</v>
      </c>
    </row>
    <row r="81" spans="1:11" s="60" customFormat="1" ht="12.75" x14ac:dyDescent="0.2">
      <c r="A81" s="30" t="s">
        <v>450</v>
      </c>
      <c r="B81" s="196" t="s">
        <v>211</v>
      </c>
      <c r="C81" s="196" t="s">
        <v>238</v>
      </c>
      <c r="D81" s="196" t="s">
        <v>148</v>
      </c>
      <c r="E81" s="196" t="s">
        <v>152</v>
      </c>
      <c r="F81" s="196" t="s">
        <v>240</v>
      </c>
      <c r="G81" s="205"/>
      <c r="H81" s="310">
        <f>H82</f>
        <v>370</v>
      </c>
      <c r="I81" s="310">
        <f>I82</f>
        <v>370</v>
      </c>
      <c r="J81" s="311">
        <f>J82</f>
        <v>200</v>
      </c>
    </row>
    <row r="82" spans="1:11" s="60" customFormat="1" ht="12.75" x14ac:dyDescent="0.2">
      <c r="A82" s="199" t="s">
        <v>163</v>
      </c>
      <c r="B82" s="196" t="s">
        <v>211</v>
      </c>
      <c r="C82" s="196" t="s">
        <v>238</v>
      </c>
      <c r="D82" s="196" t="s">
        <v>148</v>
      </c>
      <c r="E82" s="196" t="s">
        <v>152</v>
      </c>
      <c r="F82" s="196" t="s">
        <v>240</v>
      </c>
      <c r="G82" s="205">
        <v>240</v>
      </c>
      <c r="H82" s="310">
        <v>370</v>
      </c>
      <c r="I82" s="310">
        <v>370</v>
      </c>
      <c r="J82" s="311">
        <v>200</v>
      </c>
    </row>
    <row r="83" spans="1:11" s="60" customFormat="1" ht="12.75" x14ac:dyDescent="0.2">
      <c r="A83" s="343" t="s">
        <v>241</v>
      </c>
      <c r="B83" s="193" t="s">
        <v>148</v>
      </c>
      <c r="C83" s="193"/>
      <c r="D83" s="341"/>
      <c r="E83" s="341"/>
      <c r="F83" s="341"/>
      <c r="G83" s="193"/>
      <c r="H83" s="191">
        <f>H87+H84</f>
        <v>98.8</v>
      </c>
      <c r="I83" s="191">
        <f>I87+I84</f>
        <v>98.8</v>
      </c>
      <c r="J83" s="304">
        <f>J87</f>
        <v>5</v>
      </c>
    </row>
    <row r="84" spans="1:11" s="60" customFormat="1" ht="12.75" x14ac:dyDescent="0.2">
      <c r="A84" s="343" t="s">
        <v>114</v>
      </c>
      <c r="B84" s="193" t="s">
        <v>148</v>
      </c>
      <c r="C84" s="193" t="s">
        <v>238</v>
      </c>
      <c r="D84" s="341"/>
      <c r="E84" s="341"/>
      <c r="F84" s="341"/>
      <c r="G84" s="193"/>
      <c r="H84" s="338">
        <f>H85</f>
        <v>97.8</v>
      </c>
      <c r="I84" s="338">
        <f>I85</f>
        <v>97.8</v>
      </c>
      <c r="J84" s="304"/>
    </row>
    <row r="85" spans="1:11" s="60" customFormat="1" ht="12.75" x14ac:dyDescent="0.2">
      <c r="A85" s="344" t="s">
        <v>114</v>
      </c>
      <c r="B85" s="196" t="s">
        <v>148</v>
      </c>
      <c r="C85" s="196" t="s">
        <v>238</v>
      </c>
      <c r="D85" s="196" t="s">
        <v>229</v>
      </c>
      <c r="E85" s="196" t="s">
        <v>232</v>
      </c>
      <c r="F85" s="345"/>
      <c r="G85" s="198"/>
      <c r="H85" s="339">
        <f>H86</f>
        <v>97.8</v>
      </c>
      <c r="I85" s="339">
        <f>I86</f>
        <v>97.8</v>
      </c>
      <c r="J85" s="304"/>
    </row>
    <row r="86" spans="1:11" s="60" customFormat="1" ht="12.75" x14ac:dyDescent="0.2">
      <c r="A86" s="344" t="s">
        <v>163</v>
      </c>
      <c r="B86" s="198" t="s">
        <v>148</v>
      </c>
      <c r="C86" s="196" t="s">
        <v>238</v>
      </c>
      <c r="D86" s="196" t="s">
        <v>229</v>
      </c>
      <c r="E86" s="196" t="s">
        <v>232</v>
      </c>
      <c r="F86" s="196" t="s">
        <v>242</v>
      </c>
      <c r="G86" s="196" t="s">
        <v>164</v>
      </c>
      <c r="H86" s="339">
        <v>97.8</v>
      </c>
      <c r="I86" s="310">
        <v>97.8</v>
      </c>
      <c r="J86" s="304"/>
    </row>
    <row r="87" spans="1:11" s="60" customFormat="1" ht="12.75" x14ac:dyDescent="0.2">
      <c r="A87" s="346" t="s">
        <v>243</v>
      </c>
      <c r="B87" s="193" t="s">
        <v>148</v>
      </c>
      <c r="C87" s="193" t="s">
        <v>244</v>
      </c>
      <c r="D87" s="341"/>
      <c r="E87" s="341"/>
      <c r="F87" s="341"/>
      <c r="G87" s="193"/>
      <c r="H87" s="191">
        <f>H88</f>
        <v>1</v>
      </c>
      <c r="I87" s="191">
        <f>I88</f>
        <v>1</v>
      </c>
      <c r="J87" s="304">
        <f>J88</f>
        <v>5</v>
      </c>
      <c r="K87" s="58"/>
    </row>
    <row r="88" spans="1:11" s="60" customFormat="1" ht="12.75" x14ac:dyDescent="0.2">
      <c r="A88" s="210" t="s">
        <v>245</v>
      </c>
      <c r="B88" s="194" t="s">
        <v>148</v>
      </c>
      <c r="C88" s="194" t="s">
        <v>244</v>
      </c>
      <c r="D88" s="194"/>
      <c r="E88" s="194"/>
      <c r="F88" s="194"/>
      <c r="G88" s="195"/>
      <c r="H88" s="191">
        <f>H91</f>
        <v>1</v>
      </c>
      <c r="I88" s="191">
        <f>I91</f>
        <v>1</v>
      </c>
      <c r="J88" s="304">
        <f>J91</f>
        <v>5</v>
      </c>
      <c r="K88" s="58"/>
    </row>
    <row r="89" spans="1:11" s="60" customFormat="1" ht="25.5" customHeight="1" x14ac:dyDescent="0.2">
      <c r="A89" s="210" t="s">
        <v>246</v>
      </c>
      <c r="B89" s="194" t="s">
        <v>148</v>
      </c>
      <c r="C89" s="194" t="s">
        <v>244</v>
      </c>
      <c r="D89" s="194" t="s">
        <v>247</v>
      </c>
      <c r="E89" s="194"/>
      <c r="F89" s="194"/>
      <c r="G89" s="190"/>
      <c r="H89" s="191">
        <f>H90</f>
        <v>1</v>
      </c>
      <c r="I89" s="191">
        <f>I90</f>
        <v>1</v>
      </c>
      <c r="J89" s="304">
        <v>5</v>
      </c>
      <c r="K89" s="58"/>
    </row>
    <row r="90" spans="1:11" s="60" customFormat="1" ht="39.75" customHeight="1" x14ac:dyDescent="0.2">
      <c r="A90" s="202" t="s">
        <v>248</v>
      </c>
      <c r="B90" s="196" t="s">
        <v>148</v>
      </c>
      <c r="C90" s="196" t="s">
        <v>244</v>
      </c>
      <c r="D90" s="196" t="s">
        <v>247</v>
      </c>
      <c r="E90" s="196" t="s">
        <v>152</v>
      </c>
      <c r="F90" s="196" t="s">
        <v>249</v>
      </c>
      <c r="G90" s="190"/>
      <c r="H90" s="191">
        <f>H91</f>
        <v>1</v>
      </c>
      <c r="I90" s="191">
        <f>I91</f>
        <v>1</v>
      </c>
      <c r="J90" s="304">
        <f>J91</f>
        <v>5</v>
      </c>
      <c r="K90" s="58"/>
    </row>
    <row r="91" spans="1:11" s="60" customFormat="1" ht="12.75" x14ac:dyDescent="0.2">
      <c r="A91" s="199" t="s">
        <v>163</v>
      </c>
      <c r="B91" s="196" t="s">
        <v>148</v>
      </c>
      <c r="C91" s="196" t="s">
        <v>244</v>
      </c>
      <c r="D91" s="196" t="s">
        <v>247</v>
      </c>
      <c r="E91" s="196" t="s">
        <v>152</v>
      </c>
      <c r="F91" s="196" t="s">
        <v>249</v>
      </c>
      <c r="G91" s="195" t="s">
        <v>164</v>
      </c>
      <c r="H91" s="310">
        <v>1</v>
      </c>
      <c r="I91" s="310">
        <v>1</v>
      </c>
      <c r="J91" s="311">
        <v>5</v>
      </c>
      <c r="K91" s="58"/>
    </row>
    <row r="92" spans="1:11" s="60" customFormat="1" ht="12.75" x14ac:dyDescent="0.2">
      <c r="A92" s="340" t="s">
        <v>250</v>
      </c>
      <c r="B92" s="200" t="s">
        <v>247</v>
      </c>
      <c r="C92" s="200"/>
      <c r="D92" s="341"/>
      <c r="E92" s="341"/>
      <c r="F92" s="347"/>
      <c r="G92" s="347"/>
      <c r="H92" s="348">
        <f>H93+H106</f>
        <v>13823.699999999999</v>
      </c>
      <c r="I92" s="348">
        <f>I93+I106</f>
        <v>13176.6</v>
      </c>
      <c r="J92" s="349" t="e">
        <f>J93+J106</f>
        <v>#REF!</v>
      </c>
      <c r="K92" s="58"/>
    </row>
    <row r="93" spans="1:11" s="60" customFormat="1" ht="12" customHeight="1" x14ac:dyDescent="0.2">
      <c r="A93" s="346" t="s">
        <v>251</v>
      </c>
      <c r="B93" s="193" t="s">
        <v>247</v>
      </c>
      <c r="C93" s="193" t="s">
        <v>145</v>
      </c>
      <c r="D93" s="341"/>
      <c r="E93" s="341"/>
      <c r="F93" s="347"/>
      <c r="G93" s="347"/>
      <c r="H93" s="348">
        <f>H103</f>
        <v>431.9</v>
      </c>
      <c r="I93" s="348">
        <f>I103</f>
        <v>0</v>
      </c>
      <c r="J93" s="349">
        <f>J94+J96</f>
        <v>0</v>
      </c>
      <c r="K93" s="58"/>
    </row>
    <row r="94" spans="1:11" s="60" customFormat="1" ht="32.25" hidden="1" x14ac:dyDescent="0.2">
      <c r="A94" s="29" t="s">
        <v>252</v>
      </c>
      <c r="B94" s="194" t="s">
        <v>247</v>
      </c>
      <c r="C94" s="194" t="s">
        <v>145</v>
      </c>
      <c r="D94" s="194" t="s">
        <v>247</v>
      </c>
      <c r="E94" s="194"/>
      <c r="F94" s="194"/>
      <c r="G94" s="203"/>
      <c r="H94" s="191">
        <f>H95</f>
        <v>0</v>
      </c>
      <c r="I94" s="191">
        <f>I95</f>
        <v>0</v>
      </c>
      <c r="J94" s="304">
        <f>J95</f>
        <v>0</v>
      </c>
      <c r="K94" s="58"/>
    </row>
    <row r="95" spans="1:11" s="60" customFormat="1" ht="53.25" hidden="1" x14ac:dyDescent="0.2">
      <c r="A95" s="350" t="s">
        <v>253</v>
      </c>
      <c r="B95" s="193" t="s">
        <v>247</v>
      </c>
      <c r="C95" s="193" t="s">
        <v>145</v>
      </c>
      <c r="D95" s="193" t="s">
        <v>247</v>
      </c>
      <c r="E95" s="193" t="s">
        <v>174</v>
      </c>
      <c r="F95" s="193" t="s">
        <v>192</v>
      </c>
      <c r="G95" s="351"/>
      <c r="H95" s="348">
        <f>H96+H98</f>
        <v>0</v>
      </c>
      <c r="I95" s="348">
        <f>I96+I98</f>
        <v>0</v>
      </c>
      <c r="J95" s="349">
        <f>J96+J98</f>
        <v>0</v>
      </c>
      <c r="K95" s="58"/>
    </row>
    <row r="96" spans="1:11" s="60" customFormat="1" ht="12.75" hidden="1" x14ac:dyDescent="0.2">
      <c r="A96" s="184" t="s">
        <v>254</v>
      </c>
      <c r="B96" s="193" t="s">
        <v>247</v>
      </c>
      <c r="C96" s="193" t="s">
        <v>145</v>
      </c>
      <c r="D96" s="193" t="s">
        <v>247</v>
      </c>
      <c r="E96" s="193" t="s">
        <v>174</v>
      </c>
      <c r="F96" s="193" t="s">
        <v>255</v>
      </c>
      <c r="G96" s="351"/>
      <c r="H96" s="348">
        <f>H97</f>
        <v>0</v>
      </c>
      <c r="I96" s="348">
        <f>I97</f>
        <v>0</v>
      </c>
      <c r="J96" s="349">
        <f>J97</f>
        <v>0</v>
      </c>
      <c r="K96" s="58"/>
    </row>
    <row r="97" spans="1:11" s="60" customFormat="1" ht="12.75" hidden="1" x14ac:dyDescent="0.2">
      <c r="A97" s="352" t="s">
        <v>256</v>
      </c>
      <c r="B97" s="198" t="s">
        <v>247</v>
      </c>
      <c r="C97" s="198" t="s">
        <v>145</v>
      </c>
      <c r="D97" s="198" t="s">
        <v>247</v>
      </c>
      <c r="E97" s="198" t="s">
        <v>174</v>
      </c>
      <c r="F97" s="198" t="s">
        <v>255</v>
      </c>
      <c r="G97" s="353">
        <v>850</v>
      </c>
      <c r="H97" s="354">
        <v>0</v>
      </c>
      <c r="I97" s="354">
        <v>0</v>
      </c>
      <c r="J97" s="355">
        <v>0</v>
      </c>
      <c r="K97" s="58"/>
    </row>
    <row r="98" spans="1:11" s="60" customFormat="1" ht="22.5" hidden="1" x14ac:dyDescent="0.2">
      <c r="A98" s="312" t="s">
        <v>257</v>
      </c>
      <c r="B98" s="196" t="s">
        <v>247</v>
      </c>
      <c r="C98" s="196" t="s">
        <v>145</v>
      </c>
      <c r="D98" s="196" t="s">
        <v>247</v>
      </c>
      <c r="E98" s="196" t="s">
        <v>174</v>
      </c>
      <c r="F98" s="196" t="s">
        <v>258</v>
      </c>
      <c r="G98" s="205"/>
      <c r="H98" s="310">
        <v>0</v>
      </c>
      <c r="I98" s="310">
        <v>0</v>
      </c>
      <c r="J98" s="311">
        <v>0</v>
      </c>
      <c r="K98" s="58"/>
    </row>
    <row r="99" spans="1:11" s="60" customFormat="1" ht="12.75" hidden="1" x14ac:dyDescent="0.2">
      <c r="A99" s="199" t="s">
        <v>221</v>
      </c>
      <c r="B99" s="196" t="s">
        <v>247</v>
      </c>
      <c r="C99" s="196" t="s">
        <v>145</v>
      </c>
      <c r="D99" s="196" t="s">
        <v>247</v>
      </c>
      <c r="E99" s="196" t="s">
        <v>174</v>
      </c>
      <c r="F99" s="196" t="s">
        <v>258</v>
      </c>
      <c r="G99" s="205">
        <v>240</v>
      </c>
      <c r="H99" s="310">
        <v>0</v>
      </c>
      <c r="I99" s="310">
        <v>0</v>
      </c>
      <c r="J99" s="311">
        <v>0</v>
      </c>
      <c r="K99" s="58"/>
    </row>
    <row r="100" spans="1:11" s="60" customFormat="1" ht="12.75" hidden="1" x14ac:dyDescent="0.2">
      <c r="A100" s="337" t="s">
        <v>167</v>
      </c>
      <c r="B100" s="196" t="s">
        <v>247</v>
      </c>
      <c r="C100" s="196" t="s">
        <v>145</v>
      </c>
      <c r="D100" s="196" t="s">
        <v>168</v>
      </c>
      <c r="E100" s="196"/>
      <c r="F100" s="196"/>
      <c r="G100" s="205"/>
      <c r="H100" s="310">
        <f>H101</f>
        <v>0</v>
      </c>
      <c r="I100" s="310">
        <f>I101</f>
        <v>0</v>
      </c>
      <c r="J100" s="311"/>
      <c r="K100" s="58"/>
    </row>
    <row r="101" spans="1:11" s="60" customFormat="1" ht="17.25" hidden="1" customHeight="1" x14ac:dyDescent="0.2">
      <c r="A101" s="199" t="s">
        <v>223</v>
      </c>
      <c r="B101" s="196" t="s">
        <v>247</v>
      </c>
      <c r="C101" s="196" t="s">
        <v>145</v>
      </c>
      <c r="D101" s="196" t="s">
        <v>168</v>
      </c>
      <c r="E101" s="196" t="s">
        <v>232</v>
      </c>
      <c r="F101" s="196"/>
      <c r="G101" s="205"/>
      <c r="H101" s="310">
        <f>H102</f>
        <v>0</v>
      </c>
      <c r="I101" s="310">
        <f>I102</f>
        <v>0</v>
      </c>
      <c r="J101" s="311"/>
      <c r="K101" s="58"/>
    </row>
    <row r="102" spans="1:11" s="60" customFormat="1" ht="21" hidden="1" customHeight="1" x14ac:dyDescent="0.2">
      <c r="A102" s="199" t="s">
        <v>259</v>
      </c>
      <c r="B102" s="196" t="s">
        <v>247</v>
      </c>
      <c r="C102" s="196" t="s">
        <v>145</v>
      </c>
      <c r="D102" s="196" t="s">
        <v>168</v>
      </c>
      <c r="E102" s="196" t="s">
        <v>232</v>
      </c>
      <c r="F102" s="196" t="s">
        <v>451</v>
      </c>
      <c r="G102" s="205">
        <v>240</v>
      </c>
      <c r="H102" s="310">
        <v>0</v>
      </c>
      <c r="I102" s="310">
        <v>0</v>
      </c>
      <c r="J102" s="311"/>
      <c r="K102" s="58"/>
    </row>
    <row r="103" spans="1:11" s="60" customFormat="1" ht="12.75" x14ac:dyDescent="0.2">
      <c r="A103" s="209" t="s">
        <v>167</v>
      </c>
      <c r="B103" s="194" t="s">
        <v>247</v>
      </c>
      <c r="C103" s="194" t="s">
        <v>145</v>
      </c>
      <c r="D103" s="194" t="s">
        <v>168</v>
      </c>
      <c r="E103" s="194"/>
      <c r="F103" s="194"/>
      <c r="G103" s="203"/>
      <c r="H103" s="191">
        <f>H104</f>
        <v>431.9</v>
      </c>
      <c r="I103" s="191">
        <f>I104</f>
        <v>0</v>
      </c>
      <c r="J103" s="311"/>
      <c r="K103" s="58"/>
    </row>
    <row r="104" spans="1:11" s="60" customFormat="1" ht="22.5" x14ac:dyDescent="0.2">
      <c r="A104" s="199" t="s">
        <v>223</v>
      </c>
      <c r="B104" s="196" t="s">
        <v>247</v>
      </c>
      <c r="C104" s="196" t="s">
        <v>145</v>
      </c>
      <c r="D104" s="196" t="s">
        <v>168</v>
      </c>
      <c r="E104" s="196" t="s">
        <v>232</v>
      </c>
      <c r="F104" s="196"/>
      <c r="G104" s="205"/>
      <c r="H104" s="310">
        <f>H105</f>
        <v>431.9</v>
      </c>
      <c r="I104" s="310">
        <f>I105</f>
        <v>0</v>
      </c>
      <c r="J104" s="311"/>
      <c r="K104" s="58"/>
    </row>
    <row r="105" spans="1:11" s="60" customFormat="1" ht="22.5" x14ac:dyDescent="0.2">
      <c r="A105" s="199" t="s">
        <v>259</v>
      </c>
      <c r="B105" s="196" t="s">
        <v>247</v>
      </c>
      <c r="C105" s="196" t="s">
        <v>145</v>
      </c>
      <c r="D105" s="196" t="s">
        <v>168</v>
      </c>
      <c r="E105" s="196" t="s">
        <v>232</v>
      </c>
      <c r="F105" s="196" t="s">
        <v>260</v>
      </c>
      <c r="G105" s="205">
        <v>240</v>
      </c>
      <c r="H105" s="310">
        <v>431.9</v>
      </c>
      <c r="I105" s="310">
        <v>0</v>
      </c>
      <c r="J105" s="311"/>
      <c r="K105" s="58"/>
    </row>
    <row r="106" spans="1:11" ht="12.75" x14ac:dyDescent="0.2">
      <c r="A106" s="346" t="s">
        <v>261</v>
      </c>
      <c r="B106" s="193" t="s">
        <v>247</v>
      </c>
      <c r="C106" s="193" t="s">
        <v>211</v>
      </c>
      <c r="D106" s="341"/>
      <c r="E106" s="341"/>
      <c r="F106" s="341"/>
      <c r="G106" s="205"/>
      <c r="H106" s="191">
        <f>H107+H114+H132</f>
        <v>13391.8</v>
      </c>
      <c r="I106" s="191">
        <f>I107+I114+I132</f>
        <v>13176.6</v>
      </c>
      <c r="J106" s="304" t="e">
        <f>J114</f>
        <v>#REF!</v>
      </c>
    </row>
    <row r="107" spans="1:11" ht="31.5" x14ac:dyDescent="0.2">
      <c r="A107" s="209" t="s">
        <v>262</v>
      </c>
      <c r="B107" s="194" t="s">
        <v>247</v>
      </c>
      <c r="C107" s="194" t="s">
        <v>211</v>
      </c>
      <c r="D107" s="194" t="s">
        <v>176</v>
      </c>
      <c r="E107" s="194" t="s">
        <v>230</v>
      </c>
      <c r="F107" s="194" t="s">
        <v>214</v>
      </c>
      <c r="G107" s="203"/>
      <c r="H107" s="338">
        <f t="shared" ref="H107:I110" si="8">H108</f>
        <v>6217.4</v>
      </c>
      <c r="I107" s="338">
        <f t="shared" si="8"/>
        <v>6136.6</v>
      </c>
      <c r="J107" s="304"/>
    </row>
    <row r="108" spans="1:11" ht="21" x14ac:dyDescent="0.2">
      <c r="A108" s="209" t="s">
        <v>263</v>
      </c>
      <c r="B108" s="194" t="s">
        <v>247</v>
      </c>
      <c r="C108" s="194" t="s">
        <v>211</v>
      </c>
      <c r="D108" s="194" t="s">
        <v>176</v>
      </c>
      <c r="E108" s="194" t="s">
        <v>152</v>
      </c>
      <c r="F108" s="194" t="s">
        <v>214</v>
      </c>
      <c r="G108" s="203"/>
      <c r="H108" s="338">
        <f t="shared" si="8"/>
        <v>6217.4</v>
      </c>
      <c r="I108" s="338">
        <f t="shared" si="8"/>
        <v>6136.6</v>
      </c>
      <c r="J108" s="304"/>
    </row>
    <row r="109" spans="1:11" ht="22.5" x14ac:dyDescent="0.2">
      <c r="A109" s="199" t="s">
        <v>264</v>
      </c>
      <c r="B109" s="196" t="s">
        <v>247</v>
      </c>
      <c r="C109" s="196" t="s">
        <v>211</v>
      </c>
      <c r="D109" s="196" t="s">
        <v>176</v>
      </c>
      <c r="E109" s="196" t="s">
        <v>152</v>
      </c>
      <c r="F109" s="196" t="s">
        <v>265</v>
      </c>
      <c r="G109" s="205"/>
      <c r="H109" s="339">
        <f>H110+H112</f>
        <v>6217.4</v>
      </c>
      <c r="I109" s="339">
        <f>I110+I112</f>
        <v>6136.6</v>
      </c>
      <c r="J109" s="304"/>
    </row>
    <row r="110" spans="1:11" ht="12.75" x14ac:dyDescent="0.2">
      <c r="A110" s="199" t="s">
        <v>266</v>
      </c>
      <c r="B110" s="196" t="s">
        <v>247</v>
      </c>
      <c r="C110" s="196" t="s">
        <v>211</v>
      </c>
      <c r="D110" s="196" t="s">
        <v>176</v>
      </c>
      <c r="E110" s="196" t="s">
        <v>152</v>
      </c>
      <c r="F110" s="196" t="s">
        <v>265</v>
      </c>
      <c r="G110" s="205"/>
      <c r="H110" s="339">
        <f t="shared" si="8"/>
        <v>5717.4</v>
      </c>
      <c r="I110" s="339">
        <f t="shared" si="8"/>
        <v>5636.6</v>
      </c>
      <c r="J110" s="304"/>
    </row>
    <row r="111" spans="1:11" ht="12.75" x14ac:dyDescent="0.2">
      <c r="A111" s="199" t="s">
        <v>221</v>
      </c>
      <c r="B111" s="196" t="s">
        <v>247</v>
      </c>
      <c r="C111" s="196" t="s">
        <v>211</v>
      </c>
      <c r="D111" s="196" t="s">
        <v>176</v>
      </c>
      <c r="E111" s="196" t="s">
        <v>152</v>
      </c>
      <c r="F111" s="196" t="s">
        <v>265</v>
      </c>
      <c r="G111" s="205">
        <v>240</v>
      </c>
      <c r="H111" s="339">
        <v>5717.4</v>
      </c>
      <c r="I111" s="339">
        <v>5636.6</v>
      </c>
      <c r="J111" s="304"/>
    </row>
    <row r="112" spans="1:11" ht="22.5" x14ac:dyDescent="0.2">
      <c r="A112" s="199" t="s">
        <v>452</v>
      </c>
      <c r="B112" s="196" t="s">
        <v>247</v>
      </c>
      <c r="C112" s="196" t="s">
        <v>211</v>
      </c>
      <c r="D112" s="196" t="s">
        <v>176</v>
      </c>
      <c r="E112" s="196" t="s">
        <v>152</v>
      </c>
      <c r="F112" s="196" t="s">
        <v>453</v>
      </c>
      <c r="G112" s="205"/>
      <c r="H112" s="339">
        <f>H113</f>
        <v>500</v>
      </c>
      <c r="I112" s="339">
        <f>I113</f>
        <v>500</v>
      </c>
      <c r="J112" s="304"/>
    </row>
    <row r="113" spans="1:10" ht="12.75" x14ac:dyDescent="0.2">
      <c r="A113" s="199" t="s">
        <v>221</v>
      </c>
      <c r="B113" s="196" t="s">
        <v>247</v>
      </c>
      <c r="C113" s="196" t="s">
        <v>211</v>
      </c>
      <c r="D113" s="196" t="s">
        <v>176</v>
      </c>
      <c r="E113" s="196" t="s">
        <v>152</v>
      </c>
      <c r="F113" s="196" t="s">
        <v>453</v>
      </c>
      <c r="G113" s="205">
        <v>240</v>
      </c>
      <c r="H113" s="339">
        <v>500</v>
      </c>
      <c r="I113" s="339">
        <v>500</v>
      </c>
      <c r="J113" s="304"/>
    </row>
    <row r="114" spans="1:10" ht="32.25" x14ac:dyDescent="0.2">
      <c r="A114" s="204" t="s">
        <v>269</v>
      </c>
      <c r="B114" s="194" t="s">
        <v>247</v>
      </c>
      <c r="C114" s="194" t="s">
        <v>211</v>
      </c>
      <c r="D114" s="194" t="s">
        <v>271</v>
      </c>
      <c r="E114" s="194"/>
      <c r="F114" s="194"/>
      <c r="G114" s="203"/>
      <c r="H114" s="191">
        <f>H121+H115+H126+H129</f>
        <v>7040</v>
      </c>
      <c r="I114" s="191">
        <f>I115+I121+I126+I129</f>
        <v>7040</v>
      </c>
      <c r="J114" s="304" t="e">
        <f>J121+#REF!+#REF!+J126</f>
        <v>#REF!</v>
      </c>
    </row>
    <row r="115" spans="1:10" ht="52.5" x14ac:dyDescent="0.2">
      <c r="A115" s="212" t="s">
        <v>369</v>
      </c>
      <c r="B115" s="194" t="s">
        <v>247</v>
      </c>
      <c r="C115" s="194" t="s">
        <v>211</v>
      </c>
      <c r="D115" s="194" t="s">
        <v>271</v>
      </c>
      <c r="E115" s="194" t="s">
        <v>152</v>
      </c>
      <c r="F115" s="194" t="s">
        <v>214</v>
      </c>
      <c r="G115" s="203"/>
      <c r="H115" s="191">
        <f>H116+H118</f>
        <v>3890</v>
      </c>
      <c r="I115" s="191">
        <f>I116+I118</f>
        <v>3890</v>
      </c>
      <c r="J115" s="304"/>
    </row>
    <row r="116" spans="1:10" ht="12.75" x14ac:dyDescent="0.2">
      <c r="A116" s="184" t="s">
        <v>272</v>
      </c>
      <c r="B116" s="196" t="s">
        <v>247</v>
      </c>
      <c r="C116" s="196" t="s">
        <v>211</v>
      </c>
      <c r="D116" s="196" t="s">
        <v>271</v>
      </c>
      <c r="E116" s="196" t="s">
        <v>152</v>
      </c>
      <c r="F116" s="196" t="s">
        <v>273</v>
      </c>
      <c r="G116" s="205"/>
      <c r="H116" s="310">
        <f>H117</f>
        <v>1250</v>
      </c>
      <c r="I116" s="310">
        <f>I117</f>
        <v>1250</v>
      </c>
      <c r="J116" s="304"/>
    </row>
    <row r="117" spans="1:10" ht="12.75" x14ac:dyDescent="0.2">
      <c r="A117" s="199" t="s">
        <v>221</v>
      </c>
      <c r="B117" s="196" t="s">
        <v>247</v>
      </c>
      <c r="C117" s="196" t="s">
        <v>211</v>
      </c>
      <c r="D117" s="196" t="s">
        <v>271</v>
      </c>
      <c r="E117" s="196" t="s">
        <v>152</v>
      </c>
      <c r="F117" s="196" t="s">
        <v>273</v>
      </c>
      <c r="G117" s="205">
        <v>240</v>
      </c>
      <c r="H117" s="310">
        <v>1250</v>
      </c>
      <c r="I117" s="310">
        <v>1250</v>
      </c>
      <c r="J117" s="304"/>
    </row>
    <row r="118" spans="1:10" ht="32.25" x14ac:dyDescent="0.2">
      <c r="A118" s="356" t="s">
        <v>274</v>
      </c>
      <c r="B118" s="194" t="s">
        <v>247</v>
      </c>
      <c r="C118" s="194" t="s">
        <v>211</v>
      </c>
      <c r="D118" s="194" t="s">
        <v>271</v>
      </c>
      <c r="E118" s="194" t="s">
        <v>152</v>
      </c>
      <c r="F118" s="194" t="s">
        <v>275</v>
      </c>
      <c r="G118" s="203"/>
      <c r="H118" s="191">
        <f>H119+H120</f>
        <v>2640</v>
      </c>
      <c r="I118" s="191">
        <f>I119+I120</f>
        <v>2640</v>
      </c>
      <c r="J118" s="304"/>
    </row>
    <row r="119" spans="1:10" ht="33.75" x14ac:dyDescent="0.2">
      <c r="A119" s="213" t="s">
        <v>354</v>
      </c>
      <c r="B119" s="196" t="s">
        <v>247</v>
      </c>
      <c r="C119" s="196" t="s">
        <v>211</v>
      </c>
      <c r="D119" s="196" t="s">
        <v>271</v>
      </c>
      <c r="E119" s="196" t="s">
        <v>152</v>
      </c>
      <c r="F119" s="196" t="s">
        <v>275</v>
      </c>
      <c r="G119" s="205">
        <v>240</v>
      </c>
      <c r="H119" s="310">
        <v>40</v>
      </c>
      <c r="I119" s="310">
        <v>40</v>
      </c>
      <c r="J119" s="304"/>
    </row>
    <row r="120" spans="1:10" ht="67.5" x14ac:dyDescent="0.2">
      <c r="A120" s="214" t="s">
        <v>277</v>
      </c>
      <c r="B120" s="196" t="s">
        <v>247</v>
      </c>
      <c r="C120" s="196" t="s">
        <v>211</v>
      </c>
      <c r="D120" s="196" t="s">
        <v>271</v>
      </c>
      <c r="E120" s="196" t="s">
        <v>152</v>
      </c>
      <c r="F120" s="196" t="s">
        <v>275</v>
      </c>
      <c r="G120" s="205">
        <v>240</v>
      </c>
      <c r="H120" s="310">
        <v>2600</v>
      </c>
      <c r="I120" s="310">
        <v>2600</v>
      </c>
      <c r="J120" s="304"/>
    </row>
    <row r="121" spans="1:10" ht="63" x14ac:dyDescent="0.2">
      <c r="A121" s="212" t="s">
        <v>454</v>
      </c>
      <c r="B121" s="194" t="s">
        <v>247</v>
      </c>
      <c r="C121" s="194" t="s">
        <v>211</v>
      </c>
      <c r="D121" s="194" t="s">
        <v>176</v>
      </c>
      <c r="E121" s="194" t="s">
        <v>289</v>
      </c>
      <c r="F121" s="194" t="s">
        <v>214</v>
      </c>
      <c r="G121" s="203"/>
      <c r="H121" s="191">
        <f>H122+H124</f>
        <v>550</v>
      </c>
      <c r="I121" s="191">
        <f>I122+I124</f>
        <v>550</v>
      </c>
      <c r="J121" s="304">
        <f>J122+J124</f>
        <v>300</v>
      </c>
    </row>
    <row r="122" spans="1:10" ht="67.5" x14ac:dyDescent="0.2">
      <c r="A122" s="215" t="s">
        <v>279</v>
      </c>
      <c r="B122" s="196" t="s">
        <v>247</v>
      </c>
      <c r="C122" s="196" t="s">
        <v>211</v>
      </c>
      <c r="D122" s="196" t="s">
        <v>271</v>
      </c>
      <c r="E122" s="196" t="s">
        <v>158</v>
      </c>
      <c r="F122" s="196" t="s">
        <v>280</v>
      </c>
      <c r="G122" s="205"/>
      <c r="H122" s="310">
        <f>H123</f>
        <v>500</v>
      </c>
      <c r="I122" s="310">
        <f>I123</f>
        <v>500</v>
      </c>
      <c r="J122" s="311">
        <f>J123</f>
        <v>150</v>
      </c>
    </row>
    <row r="123" spans="1:10" ht="12.75" x14ac:dyDescent="0.2">
      <c r="A123" s="199" t="s">
        <v>221</v>
      </c>
      <c r="B123" s="196" t="s">
        <v>247</v>
      </c>
      <c r="C123" s="196" t="s">
        <v>211</v>
      </c>
      <c r="D123" s="196" t="s">
        <v>271</v>
      </c>
      <c r="E123" s="196" t="s">
        <v>158</v>
      </c>
      <c r="F123" s="196" t="s">
        <v>280</v>
      </c>
      <c r="G123" s="205">
        <v>240</v>
      </c>
      <c r="H123" s="310">
        <v>500</v>
      </c>
      <c r="I123" s="310">
        <v>500</v>
      </c>
      <c r="J123" s="311">
        <v>150</v>
      </c>
    </row>
    <row r="124" spans="1:10" ht="78.75" x14ac:dyDescent="0.2">
      <c r="A124" s="215" t="s">
        <v>281</v>
      </c>
      <c r="B124" s="196" t="s">
        <v>247</v>
      </c>
      <c r="C124" s="196" t="s">
        <v>211</v>
      </c>
      <c r="D124" s="196" t="s">
        <v>271</v>
      </c>
      <c r="E124" s="196" t="s">
        <v>158</v>
      </c>
      <c r="F124" s="196" t="s">
        <v>282</v>
      </c>
      <c r="G124" s="205"/>
      <c r="H124" s="310">
        <f>H125</f>
        <v>50</v>
      </c>
      <c r="I124" s="310">
        <f>I125</f>
        <v>50</v>
      </c>
      <c r="J124" s="311">
        <f>J125</f>
        <v>150</v>
      </c>
    </row>
    <row r="125" spans="1:10" ht="12.75" x14ac:dyDescent="0.2">
      <c r="A125" s="199" t="s">
        <v>221</v>
      </c>
      <c r="B125" s="196" t="s">
        <v>247</v>
      </c>
      <c r="C125" s="196" t="s">
        <v>211</v>
      </c>
      <c r="D125" s="196" t="s">
        <v>271</v>
      </c>
      <c r="E125" s="196" t="s">
        <v>158</v>
      </c>
      <c r="F125" s="196" t="s">
        <v>282</v>
      </c>
      <c r="G125" s="205">
        <v>240</v>
      </c>
      <c r="H125" s="310">
        <v>50</v>
      </c>
      <c r="I125" s="310">
        <v>50</v>
      </c>
      <c r="J125" s="311">
        <v>150</v>
      </c>
    </row>
    <row r="126" spans="1:10" ht="32.25" x14ac:dyDescent="0.2">
      <c r="A126" s="216" t="s">
        <v>371</v>
      </c>
      <c r="B126" s="194" t="s">
        <v>247</v>
      </c>
      <c r="C126" s="194" t="s">
        <v>211</v>
      </c>
      <c r="D126" s="194" t="s">
        <v>176</v>
      </c>
      <c r="E126" s="194" t="s">
        <v>289</v>
      </c>
      <c r="F126" s="194" t="s">
        <v>214</v>
      </c>
      <c r="G126" s="203"/>
      <c r="H126" s="191">
        <f t="shared" ref="H126:J127" si="9">H127</f>
        <v>1100</v>
      </c>
      <c r="I126" s="191">
        <f t="shared" si="9"/>
        <v>1100</v>
      </c>
      <c r="J126" s="304">
        <f t="shared" si="9"/>
        <v>600</v>
      </c>
    </row>
    <row r="127" spans="1:10" ht="56.25" x14ac:dyDescent="0.2">
      <c r="A127" s="208" t="s">
        <v>285</v>
      </c>
      <c r="B127" s="196" t="s">
        <v>247</v>
      </c>
      <c r="C127" s="196" t="s">
        <v>211</v>
      </c>
      <c r="D127" s="196" t="s">
        <v>271</v>
      </c>
      <c r="E127" s="196" t="s">
        <v>284</v>
      </c>
      <c r="F127" s="196" t="s">
        <v>286</v>
      </c>
      <c r="G127" s="205"/>
      <c r="H127" s="310">
        <f t="shared" si="9"/>
        <v>1100</v>
      </c>
      <c r="I127" s="310">
        <f t="shared" si="9"/>
        <v>1100</v>
      </c>
      <c r="J127" s="311">
        <f t="shared" si="9"/>
        <v>600</v>
      </c>
    </row>
    <row r="128" spans="1:10" ht="22.5" x14ac:dyDescent="0.2">
      <c r="A128" s="199" t="s">
        <v>287</v>
      </c>
      <c r="B128" s="196" t="s">
        <v>247</v>
      </c>
      <c r="C128" s="196" t="s">
        <v>211</v>
      </c>
      <c r="D128" s="196" t="s">
        <v>271</v>
      </c>
      <c r="E128" s="196" t="s">
        <v>284</v>
      </c>
      <c r="F128" s="196" t="s">
        <v>286</v>
      </c>
      <c r="G128" s="205">
        <v>240</v>
      </c>
      <c r="H128" s="310">
        <v>1100</v>
      </c>
      <c r="I128" s="310">
        <v>1100</v>
      </c>
      <c r="J128" s="311">
        <v>600</v>
      </c>
    </row>
    <row r="129" spans="1:10" ht="12.75" x14ac:dyDescent="0.2">
      <c r="A129" s="357" t="s">
        <v>455</v>
      </c>
      <c r="B129" s="194" t="s">
        <v>247</v>
      </c>
      <c r="C129" s="194" t="s">
        <v>211</v>
      </c>
      <c r="D129" s="194" t="s">
        <v>176</v>
      </c>
      <c r="E129" s="194" t="s">
        <v>289</v>
      </c>
      <c r="F129" s="194" t="s">
        <v>214</v>
      </c>
      <c r="G129" s="203"/>
      <c r="H129" s="191">
        <f>H130</f>
        <v>1500</v>
      </c>
      <c r="I129" s="191">
        <f>I130</f>
        <v>1500</v>
      </c>
      <c r="J129" s="311"/>
    </row>
    <row r="130" spans="1:10" ht="22.5" x14ac:dyDescent="0.2">
      <c r="A130" s="214" t="s">
        <v>290</v>
      </c>
      <c r="B130" s="196" t="s">
        <v>247</v>
      </c>
      <c r="C130" s="196" t="s">
        <v>211</v>
      </c>
      <c r="D130" s="196" t="s">
        <v>176</v>
      </c>
      <c r="E130" s="196" t="s">
        <v>289</v>
      </c>
      <c r="F130" s="196" t="s">
        <v>291</v>
      </c>
      <c r="G130" s="205"/>
      <c r="H130" s="310">
        <f>H131</f>
        <v>1500</v>
      </c>
      <c r="I130" s="310">
        <f>I131</f>
        <v>1500</v>
      </c>
      <c r="J130" s="311"/>
    </row>
    <row r="131" spans="1:10" ht="18" customHeight="1" x14ac:dyDescent="0.2">
      <c r="A131" s="199" t="s">
        <v>221</v>
      </c>
      <c r="B131" s="196" t="s">
        <v>247</v>
      </c>
      <c r="C131" s="196" t="s">
        <v>211</v>
      </c>
      <c r="D131" s="196" t="s">
        <v>176</v>
      </c>
      <c r="E131" s="196" t="s">
        <v>289</v>
      </c>
      <c r="F131" s="196" t="s">
        <v>291</v>
      </c>
      <c r="G131" s="205">
        <v>240</v>
      </c>
      <c r="H131" s="310">
        <v>1500</v>
      </c>
      <c r="I131" s="310">
        <v>1500</v>
      </c>
      <c r="J131" s="311"/>
    </row>
    <row r="132" spans="1:10" ht="12.75" x14ac:dyDescent="0.2">
      <c r="A132" s="209" t="s">
        <v>167</v>
      </c>
      <c r="B132" s="194" t="s">
        <v>247</v>
      </c>
      <c r="C132" s="194" t="s">
        <v>211</v>
      </c>
      <c r="D132" s="194" t="s">
        <v>176</v>
      </c>
      <c r="E132" s="194"/>
      <c r="F132" s="194"/>
      <c r="G132" s="203"/>
      <c r="H132" s="191">
        <f>H133</f>
        <v>134.4</v>
      </c>
      <c r="I132" s="191">
        <f>I133</f>
        <v>0</v>
      </c>
      <c r="J132" s="311"/>
    </row>
    <row r="133" spans="1:10" ht="22.5" x14ac:dyDescent="0.2">
      <c r="A133" s="199" t="s">
        <v>223</v>
      </c>
      <c r="B133" s="196" t="s">
        <v>247</v>
      </c>
      <c r="C133" s="196" t="s">
        <v>211</v>
      </c>
      <c r="D133" s="196" t="s">
        <v>168</v>
      </c>
      <c r="E133" s="196" t="s">
        <v>289</v>
      </c>
      <c r="F133" s="196" t="s">
        <v>292</v>
      </c>
      <c r="G133" s="205"/>
      <c r="H133" s="310">
        <f>H134</f>
        <v>134.4</v>
      </c>
      <c r="I133" s="310">
        <f>I134</f>
        <v>0</v>
      </c>
      <c r="J133" s="311"/>
    </row>
    <row r="134" spans="1:10" ht="12.75" x14ac:dyDescent="0.2">
      <c r="A134" s="199" t="s">
        <v>293</v>
      </c>
      <c r="B134" s="196" t="s">
        <v>247</v>
      </c>
      <c r="C134" s="196" t="s">
        <v>211</v>
      </c>
      <c r="D134" s="196" t="s">
        <v>168</v>
      </c>
      <c r="E134" s="196" t="s">
        <v>289</v>
      </c>
      <c r="F134" s="196" t="s">
        <v>292</v>
      </c>
      <c r="G134" s="205">
        <v>240</v>
      </c>
      <c r="H134" s="310">
        <v>134.4</v>
      </c>
      <c r="I134" s="310">
        <v>0</v>
      </c>
      <c r="J134" s="311"/>
    </row>
    <row r="135" spans="1:10" ht="12.75" x14ac:dyDescent="0.2">
      <c r="A135" s="340" t="s">
        <v>294</v>
      </c>
      <c r="B135" s="200" t="s">
        <v>271</v>
      </c>
      <c r="C135" s="200"/>
      <c r="D135" s="200"/>
      <c r="E135" s="200"/>
      <c r="F135" s="200"/>
      <c r="G135" s="200"/>
      <c r="H135" s="358">
        <f>H136</f>
        <v>30</v>
      </c>
      <c r="I135" s="358">
        <f>+I136</f>
        <v>30</v>
      </c>
      <c r="J135" s="359" t="e">
        <f>#REF!+J136</f>
        <v>#REF!</v>
      </c>
    </row>
    <row r="136" spans="1:10" ht="21" x14ac:dyDescent="0.2">
      <c r="A136" s="340" t="s">
        <v>456</v>
      </c>
      <c r="B136" s="200" t="s">
        <v>271</v>
      </c>
      <c r="C136" s="200" t="s">
        <v>247</v>
      </c>
      <c r="D136" s="200"/>
      <c r="E136" s="200"/>
      <c r="F136" s="200"/>
      <c r="G136" s="200"/>
      <c r="H136" s="358">
        <f t="shared" ref="H136:J139" si="10">H137</f>
        <v>30</v>
      </c>
      <c r="I136" s="358">
        <f t="shared" si="10"/>
        <v>30</v>
      </c>
      <c r="J136" s="359">
        <f t="shared" si="10"/>
        <v>10</v>
      </c>
    </row>
    <row r="137" spans="1:10" ht="12.75" x14ac:dyDescent="0.2">
      <c r="A137" s="192" t="s">
        <v>457</v>
      </c>
      <c r="B137" s="193" t="s">
        <v>271</v>
      </c>
      <c r="C137" s="193" t="s">
        <v>247</v>
      </c>
      <c r="D137" s="194" t="s">
        <v>296</v>
      </c>
      <c r="E137" s="194"/>
      <c r="F137" s="194"/>
      <c r="G137" s="194"/>
      <c r="H137" s="191">
        <f t="shared" si="10"/>
        <v>30</v>
      </c>
      <c r="I137" s="191">
        <f t="shared" si="10"/>
        <v>30</v>
      </c>
      <c r="J137" s="304">
        <f t="shared" si="10"/>
        <v>10</v>
      </c>
    </row>
    <row r="138" spans="1:10" ht="12.75" x14ac:dyDescent="0.2">
      <c r="A138" s="204" t="s">
        <v>458</v>
      </c>
      <c r="B138" s="196" t="s">
        <v>271</v>
      </c>
      <c r="C138" s="196" t="s">
        <v>247</v>
      </c>
      <c r="D138" s="196" t="s">
        <v>296</v>
      </c>
      <c r="E138" s="196" t="s">
        <v>152</v>
      </c>
      <c r="F138" s="196" t="s">
        <v>214</v>
      </c>
      <c r="G138" s="196"/>
      <c r="H138" s="310">
        <f t="shared" si="10"/>
        <v>30</v>
      </c>
      <c r="I138" s="310">
        <f t="shared" si="10"/>
        <v>30</v>
      </c>
      <c r="J138" s="311">
        <f t="shared" si="10"/>
        <v>10</v>
      </c>
    </row>
    <row r="139" spans="1:10" ht="22.5" x14ac:dyDescent="0.2">
      <c r="A139" s="360" t="s">
        <v>297</v>
      </c>
      <c r="B139" s="196" t="s">
        <v>271</v>
      </c>
      <c r="C139" s="196" t="s">
        <v>247</v>
      </c>
      <c r="D139" s="196" t="s">
        <v>296</v>
      </c>
      <c r="E139" s="196" t="s">
        <v>152</v>
      </c>
      <c r="F139" s="196" t="s">
        <v>298</v>
      </c>
      <c r="G139" s="196"/>
      <c r="H139" s="310">
        <f t="shared" si="10"/>
        <v>30</v>
      </c>
      <c r="I139" s="310">
        <f t="shared" si="10"/>
        <v>30</v>
      </c>
      <c r="J139" s="311">
        <f t="shared" si="10"/>
        <v>10</v>
      </c>
    </row>
    <row r="140" spans="1:10" ht="12.75" x14ac:dyDescent="0.2">
      <c r="A140" s="199" t="s">
        <v>221</v>
      </c>
      <c r="B140" s="196" t="s">
        <v>271</v>
      </c>
      <c r="C140" s="196" t="s">
        <v>247</v>
      </c>
      <c r="D140" s="196" t="s">
        <v>296</v>
      </c>
      <c r="E140" s="196" t="s">
        <v>152</v>
      </c>
      <c r="F140" s="196" t="s">
        <v>298</v>
      </c>
      <c r="G140" s="205">
        <v>240</v>
      </c>
      <c r="H140" s="310">
        <v>30</v>
      </c>
      <c r="I140" s="310">
        <v>30</v>
      </c>
      <c r="J140" s="311">
        <v>10</v>
      </c>
    </row>
    <row r="141" spans="1:10" ht="12.75" x14ac:dyDescent="0.2">
      <c r="A141" s="340" t="s">
        <v>299</v>
      </c>
      <c r="B141" s="200" t="s">
        <v>296</v>
      </c>
      <c r="C141" s="200"/>
      <c r="D141" s="200"/>
      <c r="E141" s="200"/>
      <c r="F141" s="200"/>
      <c r="G141" s="200"/>
      <c r="H141" s="358">
        <f t="shared" ref="H141:J142" si="11">H142</f>
        <v>4313.8</v>
      </c>
      <c r="I141" s="358">
        <f t="shared" si="11"/>
        <v>4048.7999999999997</v>
      </c>
      <c r="J141" s="359">
        <f t="shared" si="11"/>
        <v>3290.9</v>
      </c>
    </row>
    <row r="142" spans="1:10" ht="12.75" x14ac:dyDescent="0.2">
      <c r="A142" s="340" t="s">
        <v>300</v>
      </c>
      <c r="B142" s="200" t="s">
        <v>296</v>
      </c>
      <c r="C142" s="200" t="s">
        <v>145</v>
      </c>
      <c r="D142" s="200"/>
      <c r="E142" s="200"/>
      <c r="F142" s="200"/>
      <c r="G142" s="200"/>
      <c r="H142" s="358">
        <f t="shared" si="11"/>
        <v>4313.8</v>
      </c>
      <c r="I142" s="358">
        <f t="shared" si="11"/>
        <v>4048.7999999999997</v>
      </c>
      <c r="J142" s="359">
        <f t="shared" si="11"/>
        <v>3290.9</v>
      </c>
    </row>
    <row r="143" spans="1:10" ht="12.75" x14ac:dyDescent="0.2">
      <c r="A143" s="211" t="s">
        <v>301</v>
      </c>
      <c r="B143" s="194" t="s">
        <v>296</v>
      </c>
      <c r="C143" s="194" t="s">
        <v>145</v>
      </c>
      <c r="D143" s="194" t="s">
        <v>271</v>
      </c>
      <c r="E143" s="194" t="s">
        <v>230</v>
      </c>
      <c r="F143" s="194" t="s">
        <v>214</v>
      </c>
      <c r="G143" s="196"/>
      <c r="H143" s="338">
        <f>H144+H152+H159+H162</f>
        <v>4313.8</v>
      </c>
      <c r="I143" s="338">
        <f>I144+I152+I159+I162</f>
        <v>4048.7999999999997</v>
      </c>
      <c r="J143" s="304">
        <f>J144</f>
        <v>3290.9</v>
      </c>
    </row>
    <row r="144" spans="1:10" ht="12.75" customHeight="1" x14ac:dyDescent="0.2">
      <c r="A144" s="361" t="s">
        <v>302</v>
      </c>
      <c r="B144" s="194" t="s">
        <v>296</v>
      </c>
      <c r="C144" s="194" t="s">
        <v>145</v>
      </c>
      <c r="D144" s="194" t="s">
        <v>271</v>
      </c>
      <c r="E144" s="194" t="s">
        <v>152</v>
      </c>
      <c r="F144" s="194" t="s">
        <v>214</v>
      </c>
      <c r="G144" s="194"/>
      <c r="H144" s="338">
        <f>H145+H147+H155</f>
        <v>3723.1</v>
      </c>
      <c r="I144" s="338">
        <f>I145+I147+I155</f>
        <v>3723.1</v>
      </c>
      <c r="J144" s="304">
        <f>J145</f>
        <v>3290.9</v>
      </c>
    </row>
    <row r="145" spans="1:10" ht="22.5" x14ac:dyDescent="0.2">
      <c r="A145" s="202" t="s">
        <v>302</v>
      </c>
      <c r="B145" s="196" t="s">
        <v>296</v>
      </c>
      <c r="C145" s="196" t="s">
        <v>145</v>
      </c>
      <c r="D145" s="196" t="s">
        <v>271</v>
      </c>
      <c r="E145" s="196" t="s">
        <v>152</v>
      </c>
      <c r="F145" s="196" t="s">
        <v>303</v>
      </c>
      <c r="G145" s="196"/>
      <c r="H145" s="339">
        <f>H146</f>
        <v>2943.1</v>
      </c>
      <c r="I145" s="310">
        <f>I146</f>
        <v>2943.1</v>
      </c>
      <c r="J145" s="311">
        <f>J146+J147+J148</f>
        <v>3290.9</v>
      </c>
    </row>
    <row r="146" spans="1:10" ht="22.5" x14ac:dyDescent="0.2">
      <c r="A146" s="312" t="s">
        <v>302</v>
      </c>
      <c r="B146" s="196" t="s">
        <v>296</v>
      </c>
      <c r="C146" s="196" t="s">
        <v>145</v>
      </c>
      <c r="D146" s="196" t="s">
        <v>271</v>
      </c>
      <c r="E146" s="196" t="s">
        <v>152</v>
      </c>
      <c r="F146" s="196" t="s">
        <v>303</v>
      </c>
      <c r="G146" s="205">
        <v>110</v>
      </c>
      <c r="H146" s="339">
        <v>2943.1</v>
      </c>
      <c r="I146" s="310">
        <v>2943.1</v>
      </c>
      <c r="J146" s="311">
        <v>2857.9</v>
      </c>
    </row>
    <row r="147" spans="1:10" ht="21.75" x14ac:dyDescent="0.2">
      <c r="A147" s="192" t="s">
        <v>304</v>
      </c>
      <c r="B147" s="194" t="s">
        <v>296</v>
      </c>
      <c r="C147" s="194" t="s">
        <v>145</v>
      </c>
      <c r="D147" s="194" t="s">
        <v>271</v>
      </c>
      <c r="E147" s="194" t="s">
        <v>230</v>
      </c>
      <c r="F147" s="194" t="s">
        <v>214</v>
      </c>
      <c r="G147" s="203"/>
      <c r="H147" s="338">
        <f>H148</f>
        <v>730</v>
      </c>
      <c r="I147" s="191">
        <f>I148</f>
        <v>730</v>
      </c>
      <c r="J147" s="311">
        <v>293</v>
      </c>
    </row>
    <row r="148" spans="1:10" ht="12.75" x14ac:dyDescent="0.2">
      <c r="A148" s="192" t="s">
        <v>305</v>
      </c>
      <c r="B148" s="194" t="s">
        <v>296</v>
      </c>
      <c r="C148" s="194" t="s">
        <v>145</v>
      </c>
      <c r="D148" s="194" t="s">
        <v>271</v>
      </c>
      <c r="E148" s="194" t="s">
        <v>152</v>
      </c>
      <c r="F148" s="194" t="s">
        <v>214</v>
      </c>
      <c r="G148" s="203"/>
      <c r="H148" s="338">
        <f>H149</f>
        <v>730</v>
      </c>
      <c r="I148" s="310">
        <f>I149</f>
        <v>730</v>
      </c>
      <c r="J148" s="311">
        <v>140</v>
      </c>
    </row>
    <row r="149" spans="1:10" ht="22.5" x14ac:dyDescent="0.2">
      <c r="A149" s="197" t="s">
        <v>306</v>
      </c>
      <c r="B149" s="196" t="s">
        <v>296</v>
      </c>
      <c r="C149" s="196" t="s">
        <v>145</v>
      </c>
      <c r="D149" s="196" t="s">
        <v>271</v>
      </c>
      <c r="E149" s="196" t="s">
        <v>152</v>
      </c>
      <c r="F149" s="196" t="s">
        <v>303</v>
      </c>
      <c r="G149" s="205"/>
      <c r="H149" s="339">
        <f>H150+H151</f>
        <v>730</v>
      </c>
      <c r="I149" s="310">
        <f>I150+I151</f>
        <v>730</v>
      </c>
      <c r="J149" s="311"/>
    </row>
    <row r="150" spans="1:10" ht="12.75" x14ac:dyDescent="0.2">
      <c r="A150" s="199" t="s">
        <v>307</v>
      </c>
      <c r="B150" s="196" t="s">
        <v>296</v>
      </c>
      <c r="C150" s="196" t="s">
        <v>145</v>
      </c>
      <c r="D150" s="196" t="s">
        <v>271</v>
      </c>
      <c r="E150" s="196" t="s">
        <v>152</v>
      </c>
      <c r="F150" s="196" t="s">
        <v>303</v>
      </c>
      <c r="G150" s="205">
        <v>240</v>
      </c>
      <c r="H150" s="339">
        <v>700</v>
      </c>
      <c r="I150" s="310">
        <v>700</v>
      </c>
      <c r="J150" s="311"/>
    </row>
    <row r="151" spans="1:10" ht="22.5" x14ac:dyDescent="0.2">
      <c r="A151" s="199" t="s">
        <v>165</v>
      </c>
      <c r="B151" s="196" t="s">
        <v>296</v>
      </c>
      <c r="C151" s="196" t="s">
        <v>145</v>
      </c>
      <c r="D151" s="196" t="s">
        <v>271</v>
      </c>
      <c r="E151" s="196" t="s">
        <v>152</v>
      </c>
      <c r="F151" s="196" t="s">
        <v>303</v>
      </c>
      <c r="G151" s="205">
        <v>850</v>
      </c>
      <c r="H151" s="339">
        <v>30</v>
      </c>
      <c r="I151" s="310">
        <v>30</v>
      </c>
      <c r="J151" s="311"/>
    </row>
    <row r="152" spans="1:10" ht="31.5" x14ac:dyDescent="0.2">
      <c r="A152" s="217" t="s">
        <v>308</v>
      </c>
      <c r="B152" s="194" t="s">
        <v>296</v>
      </c>
      <c r="C152" s="194" t="s">
        <v>145</v>
      </c>
      <c r="D152" s="194" t="s">
        <v>309</v>
      </c>
      <c r="E152" s="194" t="s">
        <v>230</v>
      </c>
      <c r="F152" s="194"/>
      <c r="G152" s="203"/>
      <c r="H152" s="338">
        <f>H153</f>
        <v>20</v>
      </c>
      <c r="I152" s="338">
        <f>I153</f>
        <v>20</v>
      </c>
      <c r="J152" s="311"/>
    </row>
    <row r="153" spans="1:10" ht="31.5" x14ac:dyDescent="0.2">
      <c r="A153" s="217" t="s">
        <v>310</v>
      </c>
      <c r="B153" s="194" t="s">
        <v>296</v>
      </c>
      <c r="C153" s="194" t="s">
        <v>145</v>
      </c>
      <c r="D153" s="194" t="s">
        <v>309</v>
      </c>
      <c r="E153" s="194" t="s">
        <v>152</v>
      </c>
      <c r="F153" s="194" t="s">
        <v>214</v>
      </c>
      <c r="G153" s="203"/>
      <c r="H153" s="338">
        <f>H154</f>
        <v>20</v>
      </c>
      <c r="I153" s="338">
        <f>I154</f>
        <v>20</v>
      </c>
      <c r="J153" s="311"/>
    </row>
    <row r="154" spans="1:10" ht="33.75" x14ac:dyDescent="0.2">
      <c r="A154" s="218" t="s">
        <v>311</v>
      </c>
      <c r="B154" s="196" t="s">
        <v>296</v>
      </c>
      <c r="C154" s="196" t="s">
        <v>145</v>
      </c>
      <c r="D154" s="196" t="s">
        <v>309</v>
      </c>
      <c r="E154" s="196" t="s">
        <v>152</v>
      </c>
      <c r="F154" s="196" t="s">
        <v>303</v>
      </c>
      <c r="G154" s="205">
        <v>240</v>
      </c>
      <c r="H154" s="339">
        <v>20</v>
      </c>
      <c r="I154" s="310">
        <v>20</v>
      </c>
      <c r="J154" s="311"/>
    </row>
    <row r="155" spans="1:10" ht="53.25" x14ac:dyDescent="0.2">
      <c r="A155" s="211" t="s">
        <v>312</v>
      </c>
      <c r="B155" s="194" t="s">
        <v>296</v>
      </c>
      <c r="C155" s="194" t="s">
        <v>145</v>
      </c>
      <c r="D155" s="194" t="s">
        <v>238</v>
      </c>
      <c r="E155" s="194" t="s">
        <v>230</v>
      </c>
      <c r="F155" s="194" t="s">
        <v>214</v>
      </c>
      <c r="G155" s="203"/>
      <c r="H155" s="338">
        <f>H156</f>
        <v>50</v>
      </c>
      <c r="I155" s="191">
        <f t="shared" ref="H155:I157" si="12">I156</f>
        <v>50</v>
      </c>
      <c r="J155" s="311"/>
    </row>
    <row r="156" spans="1:10" ht="21.75" x14ac:dyDescent="0.2">
      <c r="A156" s="219" t="s">
        <v>313</v>
      </c>
      <c r="B156" s="194" t="s">
        <v>296</v>
      </c>
      <c r="C156" s="194" t="s">
        <v>145</v>
      </c>
      <c r="D156" s="194" t="s">
        <v>238</v>
      </c>
      <c r="E156" s="194" t="s">
        <v>152</v>
      </c>
      <c r="F156" s="194" t="s">
        <v>214</v>
      </c>
      <c r="G156" s="203"/>
      <c r="H156" s="338">
        <f t="shared" si="12"/>
        <v>50</v>
      </c>
      <c r="I156" s="310">
        <f t="shared" si="12"/>
        <v>50</v>
      </c>
      <c r="J156" s="311"/>
    </row>
    <row r="157" spans="1:10" ht="21.75" x14ac:dyDescent="0.2">
      <c r="A157" s="220" t="s">
        <v>314</v>
      </c>
      <c r="B157" s="196" t="s">
        <v>296</v>
      </c>
      <c r="C157" s="196" t="s">
        <v>145</v>
      </c>
      <c r="D157" s="196" t="s">
        <v>238</v>
      </c>
      <c r="E157" s="196" t="s">
        <v>152</v>
      </c>
      <c r="F157" s="196" t="s">
        <v>303</v>
      </c>
      <c r="G157" s="205"/>
      <c r="H157" s="339">
        <f t="shared" si="12"/>
        <v>50</v>
      </c>
      <c r="I157" s="310">
        <f t="shared" si="12"/>
        <v>50</v>
      </c>
      <c r="J157" s="311"/>
    </row>
    <row r="158" spans="1:10" ht="12.75" x14ac:dyDescent="0.2">
      <c r="A158" s="199" t="s">
        <v>221</v>
      </c>
      <c r="B158" s="196" t="s">
        <v>296</v>
      </c>
      <c r="C158" s="196" t="s">
        <v>145</v>
      </c>
      <c r="D158" s="196" t="s">
        <v>238</v>
      </c>
      <c r="E158" s="196" t="s">
        <v>152</v>
      </c>
      <c r="F158" s="196" t="s">
        <v>303</v>
      </c>
      <c r="G158" s="205">
        <v>240</v>
      </c>
      <c r="H158" s="339">
        <v>50</v>
      </c>
      <c r="I158" s="310">
        <v>50</v>
      </c>
      <c r="J158" s="311"/>
    </row>
    <row r="159" spans="1:10" ht="42" x14ac:dyDescent="0.2">
      <c r="A159" s="362" t="s">
        <v>315</v>
      </c>
      <c r="B159" s="194" t="s">
        <v>296</v>
      </c>
      <c r="C159" s="194" t="s">
        <v>145</v>
      </c>
      <c r="D159" s="194" t="s">
        <v>229</v>
      </c>
      <c r="E159" s="194" t="s">
        <v>232</v>
      </c>
      <c r="F159" s="194" t="s">
        <v>316</v>
      </c>
      <c r="G159" s="203"/>
      <c r="H159" s="338">
        <f>H160</f>
        <v>470.7</v>
      </c>
      <c r="I159" s="191">
        <f>I160</f>
        <v>305.7</v>
      </c>
      <c r="J159" s="311"/>
    </row>
    <row r="160" spans="1:10" ht="12.75" x14ac:dyDescent="0.2">
      <c r="A160" s="199" t="s">
        <v>317</v>
      </c>
      <c r="B160" s="196" t="s">
        <v>296</v>
      </c>
      <c r="C160" s="196" t="s">
        <v>145</v>
      </c>
      <c r="D160" s="196" t="s">
        <v>229</v>
      </c>
      <c r="E160" s="196" t="s">
        <v>232</v>
      </c>
      <c r="F160" s="196" t="s">
        <v>318</v>
      </c>
      <c r="G160" s="205"/>
      <c r="H160" s="339">
        <f>H161</f>
        <v>470.7</v>
      </c>
      <c r="I160" s="310">
        <f>I161</f>
        <v>305.7</v>
      </c>
      <c r="J160" s="311"/>
    </row>
    <row r="161" spans="1:10" ht="12.75" x14ac:dyDescent="0.2">
      <c r="A161" s="199" t="s">
        <v>319</v>
      </c>
      <c r="B161" s="196" t="s">
        <v>296</v>
      </c>
      <c r="C161" s="196" t="s">
        <v>145</v>
      </c>
      <c r="D161" s="196" t="s">
        <v>229</v>
      </c>
      <c r="E161" s="196" t="s">
        <v>232</v>
      </c>
      <c r="F161" s="196" t="s">
        <v>318</v>
      </c>
      <c r="G161" s="205">
        <v>110</v>
      </c>
      <c r="H161" s="339">
        <v>470.7</v>
      </c>
      <c r="I161" s="310">
        <v>305.7</v>
      </c>
      <c r="J161" s="311"/>
    </row>
    <row r="162" spans="1:10" ht="21" x14ac:dyDescent="0.2">
      <c r="A162" s="209" t="s">
        <v>223</v>
      </c>
      <c r="B162" s="194" t="s">
        <v>296</v>
      </c>
      <c r="C162" s="363" t="s">
        <v>145</v>
      </c>
      <c r="D162" s="194" t="s">
        <v>168</v>
      </c>
      <c r="E162" s="194"/>
      <c r="F162" s="194"/>
      <c r="G162" s="364"/>
      <c r="H162" s="338">
        <f>H163</f>
        <v>100</v>
      </c>
      <c r="I162" s="191">
        <f>I163</f>
        <v>0</v>
      </c>
      <c r="J162" s="311"/>
    </row>
    <row r="163" spans="1:10" ht="56.25" x14ac:dyDescent="0.2">
      <c r="A163" s="199" t="s">
        <v>320</v>
      </c>
      <c r="B163" s="196" t="s">
        <v>296</v>
      </c>
      <c r="C163" s="365" t="s">
        <v>145</v>
      </c>
      <c r="D163" s="196" t="s">
        <v>168</v>
      </c>
      <c r="E163" s="196" t="s">
        <v>232</v>
      </c>
      <c r="F163" s="196"/>
      <c r="G163" s="366"/>
      <c r="H163" s="339">
        <f>H164</f>
        <v>100</v>
      </c>
      <c r="I163" s="310">
        <f>I164</f>
        <v>0</v>
      </c>
      <c r="J163" s="311"/>
    </row>
    <row r="164" spans="1:10" ht="12.75" x14ac:dyDescent="0.2">
      <c r="A164" s="199" t="s">
        <v>221</v>
      </c>
      <c r="B164" s="196" t="s">
        <v>296</v>
      </c>
      <c r="C164" s="365" t="s">
        <v>145</v>
      </c>
      <c r="D164" s="196" t="s">
        <v>168</v>
      </c>
      <c r="E164" s="196" t="s">
        <v>232</v>
      </c>
      <c r="F164" s="196" t="s">
        <v>321</v>
      </c>
      <c r="G164" s="366">
        <v>240</v>
      </c>
      <c r="H164" s="339">
        <v>100</v>
      </c>
      <c r="I164" s="310">
        <v>0</v>
      </c>
      <c r="J164" s="311"/>
    </row>
    <row r="165" spans="1:10" ht="12.75" x14ac:dyDescent="0.2">
      <c r="A165" s="361" t="s">
        <v>322</v>
      </c>
      <c r="B165" s="190" t="s">
        <v>238</v>
      </c>
      <c r="C165" s="296"/>
      <c r="D165" s="298"/>
      <c r="E165" s="298"/>
      <c r="F165" s="298"/>
      <c r="G165" s="367"/>
      <c r="H165" s="331">
        <f t="shared" ref="H165:I167" si="13">H166</f>
        <v>181.2</v>
      </c>
      <c r="I165" s="331">
        <f t="shared" si="13"/>
        <v>181.2</v>
      </c>
      <c r="J165" s="311"/>
    </row>
    <row r="166" spans="1:10" ht="78.75" x14ac:dyDescent="0.2">
      <c r="A166" s="312" t="s">
        <v>323</v>
      </c>
      <c r="B166" s="195" t="s">
        <v>238</v>
      </c>
      <c r="C166" s="306" t="s">
        <v>145</v>
      </c>
      <c r="D166" s="308"/>
      <c r="E166" s="308"/>
      <c r="F166" s="308"/>
      <c r="G166" s="326"/>
      <c r="H166" s="332">
        <f t="shared" si="13"/>
        <v>181.2</v>
      </c>
      <c r="I166" s="332">
        <f t="shared" si="13"/>
        <v>181.2</v>
      </c>
      <c r="J166" s="311"/>
    </row>
    <row r="167" spans="1:10" ht="22.5" x14ac:dyDescent="0.2">
      <c r="A167" s="312" t="s">
        <v>324</v>
      </c>
      <c r="B167" s="195" t="s">
        <v>238</v>
      </c>
      <c r="C167" s="306" t="s">
        <v>145</v>
      </c>
      <c r="D167" s="308" t="s">
        <v>325</v>
      </c>
      <c r="E167" s="308" t="s">
        <v>152</v>
      </c>
      <c r="F167" s="308" t="s">
        <v>326</v>
      </c>
      <c r="G167" s="326"/>
      <c r="H167" s="332">
        <f t="shared" si="13"/>
        <v>181.2</v>
      </c>
      <c r="I167" s="332">
        <f t="shared" si="13"/>
        <v>181.2</v>
      </c>
      <c r="J167" s="311"/>
    </row>
    <row r="168" spans="1:10" ht="12.75" x14ac:dyDescent="0.2">
      <c r="A168" s="312" t="s">
        <v>327</v>
      </c>
      <c r="B168" s="195" t="s">
        <v>238</v>
      </c>
      <c r="C168" s="306" t="s">
        <v>145</v>
      </c>
      <c r="D168" s="308" t="s">
        <v>325</v>
      </c>
      <c r="E168" s="308" t="s">
        <v>152</v>
      </c>
      <c r="F168" s="308" t="s">
        <v>326</v>
      </c>
      <c r="G168" s="313" t="s">
        <v>328</v>
      </c>
      <c r="H168" s="332">
        <v>181.2</v>
      </c>
      <c r="I168" s="310">
        <v>181.2</v>
      </c>
      <c r="J168" s="311"/>
    </row>
    <row r="169" spans="1:10" ht="11.25" customHeight="1" x14ac:dyDescent="0.2">
      <c r="A169" s="211" t="s">
        <v>329</v>
      </c>
      <c r="B169" s="194" t="s">
        <v>183</v>
      </c>
      <c r="C169" s="194" t="s">
        <v>330</v>
      </c>
      <c r="D169" s="194"/>
      <c r="E169" s="194"/>
      <c r="F169" s="194"/>
      <c r="G169" s="194"/>
      <c r="H169" s="191">
        <f>H170</f>
        <v>200</v>
      </c>
      <c r="I169" s="191">
        <f t="shared" ref="H169:J170" si="14">I170</f>
        <v>200</v>
      </c>
      <c r="J169" s="304">
        <f t="shared" si="14"/>
        <v>50</v>
      </c>
    </row>
    <row r="170" spans="1:10" ht="12.75" x14ac:dyDescent="0.2">
      <c r="A170" s="214" t="s">
        <v>331</v>
      </c>
      <c r="B170" s="196" t="s">
        <v>183</v>
      </c>
      <c r="C170" s="196" t="s">
        <v>247</v>
      </c>
      <c r="D170" s="196"/>
      <c r="E170" s="196"/>
      <c r="F170" s="196"/>
      <c r="G170" s="196"/>
      <c r="H170" s="310">
        <f t="shared" si="14"/>
        <v>200</v>
      </c>
      <c r="I170" s="310">
        <f>I171</f>
        <v>200</v>
      </c>
      <c r="J170" s="311">
        <f t="shared" si="14"/>
        <v>50</v>
      </c>
    </row>
    <row r="171" spans="1:10" ht="32.25" x14ac:dyDescent="0.2">
      <c r="A171" s="239" t="s">
        <v>332</v>
      </c>
      <c r="B171" s="194" t="s">
        <v>183</v>
      </c>
      <c r="C171" s="194" t="s">
        <v>247</v>
      </c>
      <c r="D171" s="194" t="s">
        <v>183</v>
      </c>
      <c r="E171" s="194" t="s">
        <v>152</v>
      </c>
      <c r="F171" s="194" t="s">
        <v>333</v>
      </c>
      <c r="G171" s="203"/>
      <c r="H171" s="191">
        <f>H172</f>
        <v>200</v>
      </c>
      <c r="I171" s="191">
        <f>I172</f>
        <v>200</v>
      </c>
      <c r="J171" s="304">
        <v>50</v>
      </c>
    </row>
    <row r="172" spans="1:10" ht="22.5" customHeight="1" x14ac:dyDescent="0.2">
      <c r="A172" s="199" t="s">
        <v>334</v>
      </c>
      <c r="B172" s="196" t="s">
        <v>183</v>
      </c>
      <c r="C172" s="196" t="s">
        <v>247</v>
      </c>
      <c r="D172" s="196" t="s">
        <v>183</v>
      </c>
      <c r="E172" s="196" t="s">
        <v>152</v>
      </c>
      <c r="F172" s="196" t="s">
        <v>333</v>
      </c>
      <c r="G172" s="205">
        <v>240</v>
      </c>
      <c r="H172" s="310">
        <v>200</v>
      </c>
      <c r="I172" s="310">
        <v>200</v>
      </c>
      <c r="J172" s="311">
        <v>50</v>
      </c>
    </row>
    <row r="173" spans="1:10" ht="28.5" customHeight="1" x14ac:dyDescent="0.2">
      <c r="A173" s="199" t="s">
        <v>459</v>
      </c>
      <c r="B173" s="196"/>
      <c r="C173" s="196"/>
      <c r="D173" s="196"/>
      <c r="E173" s="196"/>
      <c r="F173" s="196"/>
      <c r="G173" s="205"/>
      <c r="H173" s="310">
        <v>615.1</v>
      </c>
      <c r="I173" s="310">
        <v>1255.8</v>
      </c>
      <c r="J173" s="311"/>
    </row>
    <row r="174" spans="1:10" ht="21.75" customHeight="1" x14ac:dyDescent="0.2">
      <c r="A174" s="368" t="s">
        <v>335</v>
      </c>
      <c r="B174" s="196"/>
      <c r="C174" s="196"/>
      <c r="D174" s="196"/>
      <c r="E174" s="196"/>
      <c r="F174" s="196"/>
      <c r="G174" s="196"/>
      <c r="H174" s="191">
        <f>H11+H72+H78+H83+H92+H135+H141+H165+H169+H173</f>
        <v>26244.899999999998</v>
      </c>
      <c r="I174" s="191">
        <f>I11+I72+I78+I83+I92+I135+I141+I165+I169+I173</f>
        <v>25763.1</v>
      </c>
      <c r="J174" s="304" t="e">
        <f>J141+J135+J92+J83+J78+J72+J11+J169</f>
        <v>#REF!</v>
      </c>
    </row>
    <row r="175" spans="1:10" hidden="1" x14ac:dyDescent="0.2"/>
    <row r="176" spans="1:10" hidden="1" x14ac:dyDescent="0.2">
      <c r="F176" s="369" t="s">
        <v>145</v>
      </c>
      <c r="G176" s="369"/>
      <c r="H176" s="370">
        <f>H11</f>
        <v>6397.3</v>
      </c>
      <c r="I176" s="370">
        <f>I11</f>
        <v>6172.2</v>
      </c>
    </row>
    <row r="177" spans="6:9" hidden="1" x14ac:dyDescent="0.2">
      <c r="F177" s="369" t="s">
        <v>145</v>
      </c>
      <c r="G177" s="369" t="s">
        <v>148</v>
      </c>
      <c r="H177" s="370">
        <f>H12</f>
        <v>4819.7</v>
      </c>
      <c r="I177" s="370">
        <f>I12</f>
        <v>4792.2</v>
      </c>
    </row>
    <row r="178" spans="6:9" hidden="1" x14ac:dyDescent="0.2">
      <c r="F178" s="369" t="s">
        <v>145</v>
      </c>
      <c r="G178" s="369" t="s">
        <v>183</v>
      </c>
      <c r="H178" s="370">
        <f>H33</f>
        <v>90</v>
      </c>
      <c r="I178" s="370">
        <f>I33</f>
        <v>90</v>
      </c>
    </row>
    <row r="179" spans="6:9" hidden="1" x14ac:dyDescent="0.2">
      <c r="F179" s="369" t="s">
        <v>145</v>
      </c>
      <c r="G179" s="369" t="s">
        <v>189</v>
      </c>
      <c r="H179" s="370">
        <f>H37</f>
        <v>1453.3</v>
      </c>
      <c r="I179" s="370">
        <f>I37</f>
        <v>1290</v>
      </c>
    </row>
    <row r="180" spans="6:9" hidden="1" x14ac:dyDescent="0.2">
      <c r="F180" s="369" t="s">
        <v>207</v>
      </c>
      <c r="G180" s="369"/>
      <c r="H180" s="370">
        <f>H72</f>
        <v>215</v>
      </c>
      <c r="I180" s="370">
        <f>I72</f>
        <v>229.7</v>
      </c>
    </row>
    <row r="181" spans="6:9" hidden="1" x14ac:dyDescent="0.2">
      <c r="F181" s="369" t="s">
        <v>207</v>
      </c>
      <c r="G181" s="369" t="s">
        <v>211</v>
      </c>
      <c r="H181" s="370">
        <f>H73</f>
        <v>215</v>
      </c>
      <c r="I181" s="370">
        <f>I73</f>
        <v>229.7</v>
      </c>
    </row>
    <row r="182" spans="6:9" hidden="1" x14ac:dyDescent="0.2">
      <c r="F182" s="369" t="s">
        <v>211</v>
      </c>
      <c r="G182" s="369"/>
      <c r="H182" s="370">
        <f>H78</f>
        <v>370</v>
      </c>
      <c r="I182" s="370">
        <f>I78</f>
        <v>370</v>
      </c>
    </row>
    <row r="183" spans="6:9" hidden="1" x14ac:dyDescent="0.2">
      <c r="F183" s="369" t="s">
        <v>211</v>
      </c>
      <c r="G183" s="369" t="s">
        <v>238</v>
      </c>
      <c r="H183" s="370">
        <f>H79</f>
        <v>370</v>
      </c>
      <c r="I183" s="370">
        <f>I79</f>
        <v>370</v>
      </c>
    </row>
    <row r="184" spans="6:9" hidden="1" x14ac:dyDescent="0.2">
      <c r="F184" s="369" t="s">
        <v>148</v>
      </c>
      <c r="G184" s="369"/>
      <c r="H184" s="370">
        <f>H83</f>
        <v>98.8</v>
      </c>
      <c r="I184" s="370">
        <f>I83</f>
        <v>98.8</v>
      </c>
    </row>
    <row r="185" spans="6:9" hidden="1" x14ac:dyDescent="0.2">
      <c r="F185" s="369" t="s">
        <v>148</v>
      </c>
      <c r="G185" s="369" t="s">
        <v>244</v>
      </c>
      <c r="H185" s="370">
        <f>H83</f>
        <v>98.8</v>
      </c>
      <c r="I185" s="370">
        <f>I83</f>
        <v>98.8</v>
      </c>
    </row>
    <row r="186" spans="6:9" hidden="1" x14ac:dyDescent="0.2">
      <c r="F186" s="369" t="s">
        <v>247</v>
      </c>
      <c r="G186" s="369"/>
      <c r="H186" s="370">
        <f>H92</f>
        <v>13823.699999999999</v>
      </c>
      <c r="I186" s="370">
        <f>I92</f>
        <v>13176.6</v>
      </c>
    </row>
    <row r="187" spans="6:9" hidden="1" x14ac:dyDescent="0.2">
      <c r="F187" s="369" t="s">
        <v>247</v>
      </c>
      <c r="G187" s="369" t="s">
        <v>145</v>
      </c>
      <c r="H187" s="370">
        <f>H93</f>
        <v>431.9</v>
      </c>
      <c r="I187" s="370">
        <f>I93</f>
        <v>0</v>
      </c>
    </row>
    <row r="188" spans="6:9" hidden="1" x14ac:dyDescent="0.2">
      <c r="F188" s="369" t="s">
        <v>247</v>
      </c>
      <c r="G188" s="369" t="s">
        <v>211</v>
      </c>
      <c r="H188" s="370">
        <f>H106</f>
        <v>13391.8</v>
      </c>
      <c r="I188" s="370">
        <f>I106</f>
        <v>13176.6</v>
      </c>
    </row>
    <row r="189" spans="6:9" hidden="1" x14ac:dyDescent="0.2">
      <c r="F189" s="369" t="s">
        <v>271</v>
      </c>
      <c r="G189" s="369"/>
      <c r="H189" s="370">
        <f>H135</f>
        <v>30</v>
      </c>
      <c r="I189" s="370">
        <f>I135</f>
        <v>30</v>
      </c>
    </row>
    <row r="190" spans="6:9" hidden="1" x14ac:dyDescent="0.2">
      <c r="F190" s="369" t="s">
        <v>271</v>
      </c>
      <c r="G190" s="369" t="s">
        <v>247</v>
      </c>
      <c r="H190" s="370">
        <f>H136</f>
        <v>30</v>
      </c>
      <c r="I190" s="370">
        <f>I136</f>
        <v>30</v>
      </c>
    </row>
    <row r="191" spans="6:9" hidden="1" x14ac:dyDescent="0.2">
      <c r="F191" s="369" t="s">
        <v>296</v>
      </c>
      <c r="G191" s="369"/>
      <c r="H191" s="370">
        <f>H141</f>
        <v>4313.8</v>
      </c>
      <c r="I191" s="370">
        <f>I141</f>
        <v>4048.7999999999997</v>
      </c>
    </row>
    <row r="192" spans="6:9" hidden="1" x14ac:dyDescent="0.2">
      <c r="F192" s="369" t="s">
        <v>296</v>
      </c>
      <c r="G192" s="369" t="s">
        <v>145</v>
      </c>
      <c r="H192" s="370">
        <f>H142</f>
        <v>4313.8</v>
      </c>
      <c r="I192" s="370">
        <f>I142</f>
        <v>4048.7999999999997</v>
      </c>
    </row>
    <row r="193" spans="6:9" hidden="1" x14ac:dyDescent="0.2">
      <c r="F193" s="369" t="s">
        <v>238</v>
      </c>
      <c r="G193" s="369"/>
      <c r="H193" s="370">
        <f>H194</f>
        <v>181.2</v>
      </c>
      <c r="I193" s="370">
        <f>I194</f>
        <v>181.2</v>
      </c>
    </row>
    <row r="194" spans="6:9" hidden="1" x14ac:dyDescent="0.2">
      <c r="F194" s="369" t="s">
        <v>238</v>
      </c>
      <c r="G194" s="369" t="s">
        <v>145</v>
      </c>
      <c r="H194" s="370">
        <f>H165</f>
        <v>181.2</v>
      </c>
      <c r="I194" s="370">
        <f>I165</f>
        <v>181.2</v>
      </c>
    </row>
    <row r="195" spans="6:9" hidden="1" x14ac:dyDescent="0.2">
      <c r="F195" s="369" t="s">
        <v>183</v>
      </c>
      <c r="G195" s="369"/>
      <c r="H195" s="370">
        <f>H196</f>
        <v>200</v>
      </c>
      <c r="I195" s="370">
        <f>I196</f>
        <v>200</v>
      </c>
    </row>
    <row r="196" spans="6:9" hidden="1" x14ac:dyDescent="0.2">
      <c r="F196" s="369" t="s">
        <v>183</v>
      </c>
      <c r="G196" s="369" t="s">
        <v>247</v>
      </c>
      <c r="H196" s="370">
        <f>H169</f>
        <v>200</v>
      </c>
      <c r="I196" s="370">
        <f>I169</f>
        <v>200</v>
      </c>
    </row>
    <row r="197" spans="6:9" hidden="1" x14ac:dyDescent="0.2">
      <c r="H197" s="371">
        <f>H176+H180+H182+H184+H186+H189+H191+H193+H195</f>
        <v>25629.8</v>
      </c>
      <c r="I197" s="371">
        <f>I176+I180+I182+I184+I186+I189+I191+I193+I195</f>
        <v>24507.3</v>
      </c>
    </row>
  </sheetData>
  <mergeCells count="11">
    <mergeCell ref="E1:G1"/>
    <mergeCell ref="B2:H3"/>
    <mergeCell ref="B9:G9"/>
    <mergeCell ref="H9:H10"/>
    <mergeCell ref="I9:I10"/>
    <mergeCell ref="D10:F10"/>
    <mergeCell ref="E4:G4"/>
    <mergeCell ref="B5:H5"/>
    <mergeCell ref="A6:H6"/>
    <mergeCell ref="A7:I7"/>
    <mergeCell ref="G8:H8"/>
  </mergeCells>
  <pageMargins left="0.78740157480314965" right="0.27559055118110237" top="0.19685039370078741" bottom="0.23622047244094491" header="0.51181102362204722" footer="0.51181102362204722"/>
  <pageSetup paperSize="9" scale="74"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sheetPr>
  <dimension ref="A1:J196"/>
  <sheetViews>
    <sheetView zoomScaleNormal="110" workbookViewId="0">
      <selection activeCell="C18" sqref="C18"/>
    </sheetView>
  </sheetViews>
  <sheetFormatPr defaultRowHeight="12.75" x14ac:dyDescent="0.2"/>
  <cols>
    <col min="1" max="1" width="3.7109375" style="181" customWidth="1"/>
    <col min="2" max="2" width="52.28515625" style="182" customWidth="1"/>
    <col min="3" max="3" width="6.7109375" style="182" customWidth="1"/>
    <col min="4" max="4" width="4.7109375" style="182" customWidth="1"/>
    <col min="5" max="5" width="4.5703125" style="182" customWidth="1"/>
    <col min="6" max="6" width="3.7109375" style="182" customWidth="1"/>
    <col min="7" max="7" width="5.5703125" style="182" customWidth="1"/>
    <col min="8" max="8" width="5.28515625" style="182" customWidth="1"/>
    <col min="9" max="9" width="6.85546875" style="182" customWidth="1"/>
    <col min="10" max="256" width="9.140625" style="182"/>
    <col min="257" max="257" width="3.7109375" style="182" customWidth="1"/>
    <col min="258" max="258" width="52.28515625" style="182" customWidth="1"/>
    <col min="259" max="259" width="6.7109375" style="182" customWidth="1"/>
    <col min="260" max="260" width="4.7109375" style="182" customWidth="1"/>
    <col min="261" max="261" width="4.5703125" style="182" customWidth="1"/>
    <col min="262" max="262" width="3.7109375" style="182" customWidth="1"/>
    <col min="263" max="263" width="5.5703125" style="182" customWidth="1"/>
    <col min="264" max="264" width="5.28515625" style="182" customWidth="1"/>
    <col min="265" max="265" width="6.85546875" style="182" customWidth="1"/>
    <col min="266" max="512" width="9.140625" style="182"/>
    <col min="513" max="513" width="3.7109375" style="182" customWidth="1"/>
    <col min="514" max="514" width="52.28515625" style="182" customWidth="1"/>
    <col min="515" max="515" width="6.7109375" style="182" customWidth="1"/>
    <col min="516" max="516" width="4.7109375" style="182" customWidth="1"/>
    <col min="517" max="517" width="4.5703125" style="182" customWidth="1"/>
    <col min="518" max="518" width="3.7109375" style="182" customWidth="1"/>
    <col min="519" max="519" width="5.5703125" style="182" customWidth="1"/>
    <col min="520" max="520" width="5.28515625" style="182" customWidth="1"/>
    <col min="521" max="521" width="6.85546875" style="182" customWidth="1"/>
    <col min="522" max="768" width="9.140625" style="182"/>
    <col min="769" max="769" width="3.7109375" style="182" customWidth="1"/>
    <col min="770" max="770" width="52.28515625" style="182" customWidth="1"/>
    <col min="771" max="771" width="6.7109375" style="182" customWidth="1"/>
    <col min="772" max="772" width="4.7109375" style="182" customWidth="1"/>
    <col min="773" max="773" width="4.5703125" style="182" customWidth="1"/>
    <col min="774" max="774" width="3.7109375" style="182" customWidth="1"/>
    <col min="775" max="775" width="5.5703125" style="182" customWidth="1"/>
    <col min="776" max="776" width="5.28515625" style="182" customWidth="1"/>
    <col min="777" max="777" width="6.85546875" style="182" customWidth="1"/>
    <col min="778" max="1024" width="9.140625" style="182"/>
    <col min="1025" max="1025" width="3.7109375" style="182" customWidth="1"/>
    <col min="1026" max="1026" width="52.28515625" style="182" customWidth="1"/>
    <col min="1027" max="1027" width="6.7109375" style="182" customWidth="1"/>
    <col min="1028" max="1028" width="4.7109375" style="182" customWidth="1"/>
    <col min="1029" max="1029" width="4.5703125" style="182" customWidth="1"/>
    <col min="1030" max="1030" width="3.7109375" style="182" customWidth="1"/>
    <col min="1031" max="1031" width="5.5703125" style="182" customWidth="1"/>
    <col min="1032" max="1032" width="5.28515625" style="182" customWidth="1"/>
    <col min="1033" max="1033" width="6.85546875" style="182" customWidth="1"/>
    <col min="1034" max="1280" width="9.140625" style="182"/>
    <col min="1281" max="1281" width="3.7109375" style="182" customWidth="1"/>
    <col min="1282" max="1282" width="52.28515625" style="182" customWidth="1"/>
    <col min="1283" max="1283" width="6.7109375" style="182" customWidth="1"/>
    <col min="1284" max="1284" width="4.7109375" style="182" customWidth="1"/>
    <col min="1285" max="1285" width="4.5703125" style="182" customWidth="1"/>
    <col min="1286" max="1286" width="3.7109375" style="182" customWidth="1"/>
    <col min="1287" max="1287" width="5.5703125" style="182" customWidth="1"/>
    <col min="1288" max="1288" width="5.28515625" style="182" customWidth="1"/>
    <col min="1289" max="1289" width="6.85546875" style="182" customWidth="1"/>
    <col min="1290" max="1536" width="9.140625" style="182"/>
    <col min="1537" max="1537" width="3.7109375" style="182" customWidth="1"/>
    <col min="1538" max="1538" width="52.28515625" style="182" customWidth="1"/>
    <col min="1539" max="1539" width="6.7109375" style="182" customWidth="1"/>
    <col min="1540" max="1540" width="4.7109375" style="182" customWidth="1"/>
    <col min="1541" max="1541" width="4.5703125" style="182" customWidth="1"/>
    <col min="1542" max="1542" width="3.7109375" style="182" customWidth="1"/>
    <col min="1543" max="1543" width="5.5703125" style="182" customWidth="1"/>
    <col min="1544" max="1544" width="5.28515625" style="182" customWidth="1"/>
    <col min="1545" max="1545" width="6.85546875" style="182" customWidth="1"/>
    <col min="1546" max="1792" width="9.140625" style="182"/>
    <col min="1793" max="1793" width="3.7109375" style="182" customWidth="1"/>
    <col min="1794" max="1794" width="52.28515625" style="182" customWidth="1"/>
    <col min="1795" max="1795" width="6.7109375" style="182" customWidth="1"/>
    <col min="1796" max="1796" width="4.7109375" style="182" customWidth="1"/>
    <col min="1797" max="1797" width="4.5703125" style="182" customWidth="1"/>
    <col min="1798" max="1798" width="3.7109375" style="182" customWidth="1"/>
    <col min="1799" max="1799" width="5.5703125" style="182" customWidth="1"/>
    <col min="1800" max="1800" width="5.28515625" style="182" customWidth="1"/>
    <col min="1801" max="1801" width="6.85546875" style="182" customWidth="1"/>
    <col min="1802" max="2048" width="9.140625" style="182"/>
    <col min="2049" max="2049" width="3.7109375" style="182" customWidth="1"/>
    <col min="2050" max="2050" width="52.28515625" style="182" customWidth="1"/>
    <col min="2051" max="2051" width="6.7109375" style="182" customWidth="1"/>
    <col min="2052" max="2052" width="4.7109375" style="182" customWidth="1"/>
    <col min="2053" max="2053" width="4.5703125" style="182" customWidth="1"/>
    <col min="2054" max="2054" width="3.7109375" style="182" customWidth="1"/>
    <col min="2055" max="2055" width="5.5703125" style="182" customWidth="1"/>
    <col min="2056" max="2056" width="5.28515625" style="182" customWidth="1"/>
    <col min="2057" max="2057" width="6.85546875" style="182" customWidth="1"/>
    <col min="2058" max="2304" width="9.140625" style="182"/>
    <col min="2305" max="2305" width="3.7109375" style="182" customWidth="1"/>
    <col min="2306" max="2306" width="52.28515625" style="182" customWidth="1"/>
    <col min="2307" max="2307" width="6.7109375" style="182" customWidth="1"/>
    <col min="2308" max="2308" width="4.7109375" style="182" customWidth="1"/>
    <col min="2309" max="2309" width="4.5703125" style="182" customWidth="1"/>
    <col min="2310" max="2310" width="3.7109375" style="182" customWidth="1"/>
    <col min="2311" max="2311" width="5.5703125" style="182" customWidth="1"/>
    <col min="2312" max="2312" width="5.28515625" style="182" customWidth="1"/>
    <col min="2313" max="2313" width="6.85546875" style="182" customWidth="1"/>
    <col min="2314" max="2560" width="9.140625" style="182"/>
    <col min="2561" max="2561" width="3.7109375" style="182" customWidth="1"/>
    <col min="2562" max="2562" width="52.28515625" style="182" customWidth="1"/>
    <col min="2563" max="2563" width="6.7109375" style="182" customWidth="1"/>
    <col min="2564" max="2564" width="4.7109375" style="182" customWidth="1"/>
    <col min="2565" max="2565" width="4.5703125" style="182" customWidth="1"/>
    <col min="2566" max="2566" width="3.7109375" style="182" customWidth="1"/>
    <col min="2567" max="2567" width="5.5703125" style="182" customWidth="1"/>
    <col min="2568" max="2568" width="5.28515625" style="182" customWidth="1"/>
    <col min="2569" max="2569" width="6.85546875" style="182" customWidth="1"/>
    <col min="2570" max="2816" width="9.140625" style="182"/>
    <col min="2817" max="2817" width="3.7109375" style="182" customWidth="1"/>
    <col min="2818" max="2818" width="52.28515625" style="182" customWidth="1"/>
    <col min="2819" max="2819" width="6.7109375" style="182" customWidth="1"/>
    <col min="2820" max="2820" width="4.7109375" style="182" customWidth="1"/>
    <col min="2821" max="2821" width="4.5703125" style="182" customWidth="1"/>
    <col min="2822" max="2822" width="3.7109375" style="182" customWidth="1"/>
    <col min="2823" max="2823" width="5.5703125" style="182" customWidth="1"/>
    <col min="2824" max="2824" width="5.28515625" style="182" customWidth="1"/>
    <col min="2825" max="2825" width="6.85546875" style="182" customWidth="1"/>
    <col min="2826" max="3072" width="9.140625" style="182"/>
    <col min="3073" max="3073" width="3.7109375" style="182" customWidth="1"/>
    <col min="3074" max="3074" width="52.28515625" style="182" customWidth="1"/>
    <col min="3075" max="3075" width="6.7109375" style="182" customWidth="1"/>
    <col min="3076" max="3076" width="4.7109375" style="182" customWidth="1"/>
    <col min="3077" max="3077" width="4.5703125" style="182" customWidth="1"/>
    <col min="3078" max="3078" width="3.7109375" style="182" customWidth="1"/>
    <col min="3079" max="3079" width="5.5703125" style="182" customWidth="1"/>
    <col min="3080" max="3080" width="5.28515625" style="182" customWidth="1"/>
    <col min="3081" max="3081" width="6.85546875" style="182" customWidth="1"/>
    <col min="3082" max="3328" width="9.140625" style="182"/>
    <col min="3329" max="3329" width="3.7109375" style="182" customWidth="1"/>
    <col min="3330" max="3330" width="52.28515625" style="182" customWidth="1"/>
    <col min="3331" max="3331" width="6.7109375" style="182" customWidth="1"/>
    <col min="3332" max="3332" width="4.7109375" style="182" customWidth="1"/>
    <col min="3333" max="3333" width="4.5703125" style="182" customWidth="1"/>
    <col min="3334" max="3334" width="3.7109375" style="182" customWidth="1"/>
    <col min="3335" max="3335" width="5.5703125" style="182" customWidth="1"/>
    <col min="3336" max="3336" width="5.28515625" style="182" customWidth="1"/>
    <col min="3337" max="3337" width="6.85546875" style="182" customWidth="1"/>
    <col min="3338" max="3584" width="9.140625" style="182"/>
    <col min="3585" max="3585" width="3.7109375" style="182" customWidth="1"/>
    <col min="3586" max="3586" width="52.28515625" style="182" customWidth="1"/>
    <col min="3587" max="3587" width="6.7109375" style="182" customWidth="1"/>
    <col min="3588" max="3588" width="4.7109375" style="182" customWidth="1"/>
    <col min="3589" max="3589" width="4.5703125" style="182" customWidth="1"/>
    <col min="3590" max="3590" width="3.7109375" style="182" customWidth="1"/>
    <col min="3591" max="3591" width="5.5703125" style="182" customWidth="1"/>
    <col min="3592" max="3592" width="5.28515625" style="182" customWidth="1"/>
    <col min="3593" max="3593" width="6.85546875" style="182" customWidth="1"/>
    <col min="3594" max="3840" width="9.140625" style="182"/>
    <col min="3841" max="3841" width="3.7109375" style="182" customWidth="1"/>
    <col min="3842" max="3842" width="52.28515625" style="182" customWidth="1"/>
    <col min="3843" max="3843" width="6.7109375" style="182" customWidth="1"/>
    <col min="3844" max="3844" width="4.7109375" style="182" customWidth="1"/>
    <col min="3845" max="3845" width="4.5703125" style="182" customWidth="1"/>
    <col min="3846" max="3846" width="3.7109375" style="182" customWidth="1"/>
    <col min="3847" max="3847" width="5.5703125" style="182" customWidth="1"/>
    <col min="3848" max="3848" width="5.28515625" style="182" customWidth="1"/>
    <col min="3849" max="3849" width="6.85546875" style="182" customWidth="1"/>
    <col min="3850" max="4096" width="9.140625" style="182"/>
    <col min="4097" max="4097" width="3.7109375" style="182" customWidth="1"/>
    <col min="4098" max="4098" width="52.28515625" style="182" customWidth="1"/>
    <col min="4099" max="4099" width="6.7109375" style="182" customWidth="1"/>
    <col min="4100" max="4100" width="4.7109375" style="182" customWidth="1"/>
    <col min="4101" max="4101" width="4.5703125" style="182" customWidth="1"/>
    <col min="4102" max="4102" width="3.7109375" style="182" customWidth="1"/>
    <col min="4103" max="4103" width="5.5703125" style="182" customWidth="1"/>
    <col min="4104" max="4104" width="5.28515625" style="182" customWidth="1"/>
    <col min="4105" max="4105" width="6.85546875" style="182" customWidth="1"/>
    <col min="4106" max="4352" width="9.140625" style="182"/>
    <col min="4353" max="4353" width="3.7109375" style="182" customWidth="1"/>
    <col min="4354" max="4354" width="52.28515625" style="182" customWidth="1"/>
    <col min="4355" max="4355" width="6.7109375" style="182" customWidth="1"/>
    <col min="4356" max="4356" width="4.7109375" style="182" customWidth="1"/>
    <col min="4357" max="4357" width="4.5703125" style="182" customWidth="1"/>
    <col min="4358" max="4358" width="3.7109375" style="182" customWidth="1"/>
    <col min="4359" max="4359" width="5.5703125" style="182" customWidth="1"/>
    <col min="4360" max="4360" width="5.28515625" style="182" customWidth="1"/>
    <col min="4361" max="4361" width="6.85546875" style="182" customWidth="1"/>
    <col min="4362" max="4608" width="9.140625" style="182"/>
    <col min="4609" max="4609" width="3.7109375" style="182" customWidth="1"/>
    <col min="4610" max="4610" width="52.28515625" style="182" customWidth="1"/>
    <col min="4611" max="4611" width="6.7109375" style="182" customWidth="1"/>
    <col min="4612" max="4612" width="4.7109375" style="182" customWidth="1"/>
    <col min="4613" max="4613" width="4.5703125" style="182" customWidth="1"/>
    <col min="4614" max="4614" width="3.7109375" style="182" customWidth="1"/>
    <col min="4615" max="4615" width="5.5703125" style="182" customWidth="1"/>
    <col min="4616" max="4616" width="5.28515625" style="182" customWidth="1"/>
    <col min="4617" max="4617" width="6.85546875" style="182" customWidth="1"/>
    <col min="4618" max="4864" width="9.140625" style="182"/>
    <col min="4865" max="4865" width="3.7109375" style="182" customWidth="1"/>
    <col min="4866" max="4866" width="52.28515625" style="182" customWidth="1"/>
    <col min="4867" max="4867" width="6.7109375" style="182" customWidth="1"/>
    <col min="4868" max="4868" width="4.7109375" style="182" customWidth="1"/>
    <col min="4869" max="4869" width="4.5703125" style="182" customWidth="1"/>
    <col min="4870" max="4870" width="3.7109375" style="182" customWidth="1"/>
    <col min="4871" max="4871" width="5.5703125" style="182" customWidth="1"/>
    <col min="4872" max="4872" width="5.28515625" style="182" customWidth="1"/>
    <col min="4873" max="4873" width="6.85546875" style="182" customWidth="1"/>
    <col min="4874" max="5120" width="9.140625" style="182"/>
    <col min="5121" max="5121" width="3.7109375" style="182" customWidth="1"/>
    <col min="5122" max="5122" width="52.28515625" style="182" customWidth="1"/>
    <col min="5123" max="5123" width="6.7109375" style="182" customWidth="1"/>
    <col min="5124" max="5124" width="4.7109375" style="182" customWidth="1"/>
    <col min="5125" max="5125" width="4.5703125" style="182" customWidth="1"/>
    <col min="5126" max="5126" width="3.7109375" style="182" customWidth="1"/>
    <col min="5127" max="5127" width="5.5703125" style="182" customWidth="1"/>
    <col min="5128" max="5128" width="5.28515625" style="182" customWidth="1"/>
    <col min="5129" max="5129" width="6.85546875" style="182" customWidth="1"/>
    <col min="5130" max="5376" width="9.140625" style="182"/>
    <col min="5377" max="5377" width="3.7109375" style="182" customWidth="1"/>
    <col min="5378" max="5378" width="52.28515625" style="182" customWidth="1"/>
    <col min="5379" max="5379" width="6.7109375" style="182" customWidth="1"/>
    <col min="5380" max="5380" width="4.7109375" style="182" customWidth="1"/>
    <col min="5381" max="5381" width="4.5703125" style="182" customWidth="1"/>
    <col min="5382" max="5382" width="3.7109375" style="182" customWidth="1"/>
    <col min="5383" max="5383" width="5.5703125" style="182" customWidth="1"/>
    <col min="5384" max="5384" width="5.28515625" style="182" customWidth="1"/>
    <col min="5385" max="5385" width="6.85546875" style="182" customWidth="1"/>
    <col min="5386" max="5632" width="9.140625" style="182"/>
    <col min="5633" max="5633" width="3.7109375" style="182" customWidth="1"/>
    <col min="5634" max="5634" width="52.28515625" style="182" customWidth="1"/>
    <col min="5635" max="5635" width="6.7109375" style="182" customWidth="1"/>
    <col min="5636" max="5636" width="4.7109375" style="182" customWidth="1"/>
    <col min="5637" max="5637" width="4.5703125" style="182" customWidth="1"/>
    <col min="5638" max="5638" width="3.7109375" style="182" customWidth="1"/>
    <col min="5639" max="5639" width="5.5703125" style="182" customWidth="1"/>
    <col min="5640" max="5640" width="5.28515625" style="182" customWidth="1"/>
    <col min="5641" max="5641" width="6.85546875" style="182" customWidth="1"/>
    <col min="5642" max="5888" width="9.140625" style="182"/>
    <col min="5889" max="5889" width="3.7109375" style="182" customWidth="1"/>
    <col min="5890" max="5890" width="52.28515625" style="182" customWidth="1"/>
    <col min="5891" max="5891" width="6.7109375" style="182" customWidth="1"/>
    <col min="5892" max="5892" width="4.7109375" style="182" customWidth="1"/>
    <col min="5893" max="5893" width="4.5703125" style="182" customWidth="1"/>
    <col min="5894" max="5894" width="3.7109375" style="182" customWidth="1"/>
    <col min="5895" max="5895" width="5.5703125" style="182" customWidth="1"/>
    <col min="5896" max="5896" width="5.28515625" style="182" customWidth="1"/>
    <col min="5897" max="5897" width="6.85546875" style="182" customWidth="1"/>
    <col min="5898" max="6144" width="9.140625" style="182"/>
    <col min="6145" max="6145" width="3.7109375" style="182" customWidth="1"/>
    <col min="6146" max="6146" width="52.28515625" style="182" customWidth="1"/>
    <col min="6147" max="6147" width="6.7109375" style="182" customWidth="1"/>
    <col min="6148" max="6148" width="4.7109375" style="182" customWidth="1"/>
    <col min="6149" max="6149" width="4.5703125" style="182" customWidth="1"/>
    <col min="6150" max="6150" width="3.7109375" style="182" customWidth="1"/>
    <col min="6151" max="6151" width="5.5703125" style="182" customWidth="1"/>
    <col min="6152" max="6152" width="5.28515625" style="182" customWidth="1"/>
    <col min="6153" max="6153" width="6.85546875" style="182" customWidth="1"/>
    <col min="6154" max="6400" width="9.140625" style="182"/>
    <col min="6401" max="6401" width="3.7109375" style="182" customWidth="1"/>
    <col min="6402" max="6402" width="52.28515625" style="182" customWidth="1"/>
    <col min="6403" max="6403" width="6.7109375" style="182" customWidth="1"/>
    <col min="6404" max="6404" width="4.7109375" style="182" customWidth="1"/>
    <col min="6405" max="6405" width="4.5703125" style="182" customWidth="1"/>
    <col min="6406" max="6406" width="3.7109375" style="182" customWidth="1"/>
    <col min="6407" max="6407" width="5.5703125" style="182" customWidth="1"/>
    <col min="6408" max="6408" width="5.28515625" style="182" customWidth="1"/>
    <col min="6409" max="6409" width="6.85546875" style="182" customWidth="1"/>
    <col min="6410" max="6656" width="9.140625" style="182"/>
    <col min="6657" max="6657" width="3.7109375" style="182" customWidth="1"/>
    <col min="6658" max="6658" width="52.28515625" style="182" customWidth="1"/>
    <col min="6659" max="6659" width="6.7109375" style="182" customWidth="1"/>
    <col min="6660" max="6660" width="4.7109375" style="182" customWidth="1"/>
    <col min="6661" max="6661" width="4.5703125" style="182" customWidth="1"/>
    <col min="6662" max="6662" width="3.7109375" style="182" customWidth="1"/>
    <col min="6663" max="6663" width="5.5703125" style="182" customWidth="1"/>
    <col min="6664" max="6664" width="5.28515625" style="182" customWidth="1"/>
    <col min="6665" max="6665" width="6.85546875" style="182" customWidth="1"/>
    <col min="6666" max="6912" width="9.140625" style="182"/>
    <col min="6913" max="6913" width="3.7109375" style="182" customWidth="1"/>
    <col min="6914" max="6914" width="52.28515625" style="182" customWidth="1"/>
    <col min="6915" max="6915" width="6.7109375" style="182" customWidth="1"/>
    <col min="6916" max="6916" width="4.7109375" style="182" customWidth="1"/>
    <col min="6917" max="6917" width="4.5703125" style="182" customWidth="1"/>
    <col min="6918" max="6918" width="3.7109375" style="182" customWidth="1"/>
    <col min="6919" max="6919" width="5.5703125" style="182" customWidth="1"/>
    <col min="6920" max="6920" width="5.28515625" style="182" customWidth="1"/>
    <col min="6921" max="6921" width="6.85546875" style="182" customWidth="1"/>
    <col min="6922" max="7168" width="9.140625" style="182"/>
    <col min="7169" max="7169" width="3.7109375" style="182" customWidth="1"/>
    <col min="7170" max="7170" width="52.28515625" style="182" customWidth="1"/>
    <col min="7171" max="7171" width="6.7109375" style="182" customWidth="1"/>
    <col min="7172" max="7172" width="4.7109375" style="182" customWidth="1"/>
    <col min="7173" max="7173" width="4.5703125" style="182" customWidth="1"/>
    <col min="7174" max="7174" width="3.7109375" style="182" customWidth="1"/>
    <col min="7175" max="7175" width="5.5703125" style="182" customWidth="1"/>
    <col min="7176" max="7176" width="5.28515625" style="182" customWidth="1"/>
    <col min="7177" max="7177" width="6.85546875" style="182" customWidth="1"/>
    <col min="7178" max="7424" width="9.140625" style="182"/>
    <col min="7425" max="7425" width="3.7109375" style="182" customWidth="1"/>
    <col min="7426" max="7426" width="52.28515625" style="182" customWidth="1"/>
    <col min="7427" max="7427" width="6.7109375" style="182" customWidth="1"/>
    <col min="7428" max="7428" width="4.7109375" style="182" customWidth="1"/>
    <col min="7429" max="7429" width="4.5703125" style="182" customWidth="1"/>
    <col min="7430" max="7430" width="3.7109375" style="182" customWidth="1"/>
    <col min="7431" max="7431" width="5.5703125" style="182" customWidth="1"/>
    <col min="7432" max="7432" width="5.28515625" style="182" customWidth="1"/>
    <col min="7433" max="7433" width="6.85546875" style="182" customWidth="1"/>
    <col min="7434" max="7680" width="9.140625" style="182"/>
    <col min="7681" max="7681" width="3.7109375" style="182" customWidth="1"/>
    <col min="7682" max="7682" width="52.28515625" style="182" customWidth="1"/>
    <col min="7683" max="7683" width="6.7109375" style="182" customWidth="1"/>
    <col min="7684" max="7684" width="4.7109375" style="182" customWidth="1"/>
    <col min="7685" max="7685" width="4.5703125" style="182" customWidth="1"/>
    <col min="7686" max="7686" width="3.7109375" style="182" customWidth="1"/>
    <col min="7687" max="7687" width="5.5703125" style="182" customWidth="1"/>
    <col min="7688" max="7688" width="5.28515625" style="182" customWidth="1"/>
    <col min="7689" max="7689" width="6.85546875" style="182" customWidth="1"/>
    <col min="7690" max="7936" width="9.140625" style="182"/>
    <col min="7937" max="7937" width="3.7109375" style="182" customWidth="1"/>
    <col min="7938" max="7938" width="52.28515625" style="182" customWidth="1"/>
    <col min="7939" max="7939" width="6.7109375" style="182" customWidth="1"/>
    <col min="7940" max="7940" width="4.7109375" style="182" customWidth="1"/>
    <col min="7941" max="7941" width="4.5703125" style="182" customWidth="1"/>
    <col min="7942" max="7942" width="3.7109375" style="182" customWidth="1"/>
    <col min="7943" max="7943" width="5.5703125" style="182" customWidth="1"/>
    <col min="7944" max="7944" width="5.28515625" style="182" customWidth="1"/>
    <col min="7945" max="7945" width="6.85546875" style="182" customWidth="1"/>
    <col min="7946" max="8192" width="9.140625" style="182"/>
    <col min="8193" max="8193" width="3.7109375" style="182" customWidth="1"/>
    <col min="8194" max="8194" width="52.28515625" style="182" customWidth="1"/>
    <col min="8195" max="8195" width="6.7109375" style="182" customWidth="1"/>
    <col min="8196" max="8196" width="4.7109375" style="182" customWidth="1"/>
    <col min="8197" max="8197" width="4.5703125" style="182" customWidth="1"/>
    <col min="8198" max="8198" width="3.7109375" style="182" customWidth="1"/>
    <col min="8199" max="8199" width="5.5703125" style="182" customWidth="1"/>
    <col min="8200" max="8200" width="5.28515625" style="182" customWidth="1"/>
    <col min="8201" max="8201" width="6.85546875" style="182" customWidth="1"/>
    <col min="8202" max="8448" width="9.140625" style="182"/>
    <col min="8449" max="8449" width="3.7109375" style="182" customWidth="1"/>
    <col min="8450" max="8450" width="52.28515625" style="182" customWidth="1"/>
    <col min="8451" max="8451" width="6.7109375" style="182" customWidth="1"/>
    <col min="8452" max="8452" width="4.7109375" style="182" customWidth="1"/>
    <col min="8453" max="8453" width="4.5703125" style="182" customWidth="1"/>
    <col min="8454" max="8454" width="3.7109375" style="182" customWidth="1"/>
    <col min="8455" max="8455" width="5.5703125" style="182" customWidth="1"/>
    <col min="8456" max="8456" width="5.28515625" style="182" customWidth="1"/>
    <col min="8457" max="8457" width="6.85546875" style="182" customWidth="1"/>
    <col min="8458" max="8704" width="9.140625" style="182"/>
    <col min="8705" max="8705" width="3.7109375" style="182" customWidth="1"/>
    <col min="8706" max="8706" width="52.28515625" style="182" customWidth="1"/>
    <col min="8707" max="8707" width="6.7109375" style="182" customWidth="1"/>
    <col min="8708" max="8708" width="4.7109375" style="182" customWidth="1"/>
    <col min="8709" max="8709" width="4.5703125" style="182" customWidth="1"/>
    <col min="8710" max="8710" width="3.7109375" style="182" customWidth="1"/>
    <col min="8711" max="8711" width="5.5703125" style="182" customWidth="1"/>
    <col min="8712" max="8712" width="5.28515625" style="182" customWidth="1"/>
    <col min="8713" max="8713" width="6.85546875" style="182" customWidth="1"/>
    <col min="8714" max="8960" width="9.140625" style="182"/>
    <col min="8961" max="8961" width="3.7109375" style="182" customWidth="1"/>
    <col min="8962" max="8962" width="52.28515625" style="182" customWidth="1"/>
    <col min="8963" max="8963" width="6.7109375" style="182" customWidth="1"/>
    <col min="8964" max="8964" width="4.7109375" style="182" customWidth="1"/>
    <col min="8965" max="8965" width="4.5703125" style="182" customWidth="1"/>
    <col min="8966" max="8966" width="3.7109375" style="182" customWidth="1"/>
    <col min="8967" max="8967" width="5.5703125" style="182" customWidth="1"/>
    <col min="8968" max="8968" width="5.28515625" style="182" customWidth="1"/>
    <col min="8969" max="8969" width="6.85546875" style="182" customWidth="1"/>
    <col min="8970" max="9216" width="9.140625" style="182"/>
    <col min="9217" max="9217" width="3.7109375" style="182" customWidth="1"/>
    <col min="9218" max="9218" width="52.28515625" style="182" customWidth="1"/>
    <col min="9219" max="9219" width="6.7109375" style="182" customWidth="1"/>
    <col min="9220" max="9220" width="4.7109375" style="182" customWidth="1"/>
    <col min="9221" max="9221" width="4.5703125" style="182" customWidth="1"/>
    <col min="9222" max="9222" width="3.7109375" style="182" customWidth="1"/>
    <col min="9223" max="9223" width="5.5703125" style="182" customWidth="1"/>
    <col min="9224" max="9224" width="5.28515625" style="182" customWidth="1"/>
    <col min="9225" max="9225" width="6.85546875" style="182" customWidth="1"/>
    <col min="9226" max="9472" width="9.140625" style="182"/>
    <col min="9473" max="9473" width="3.7109375" style="182" customWidth="1"/>
    <col min="9474" max="9474" width="52.28515625" style="182" customWidth="1"/>
    <col min="9475" max="9475" width="6.7109375" style="182" customWidth="1"/>
    <col min="9476" max="9476" width="4.7109375" style="182" customWidth="1"/>
    <col min="9477" max="9477" width="4.5703125" style="182" customWidth="1"/>
    <col min="9478" max="9478" width="3.7109375" style="182" customWidth="1"/>
    <col min="9479" max="9479" width="5.5703125" style="182" customWidth="1"/>
    <col min="9480" max="9480" width="5.28515625" style="182" customWidth="1"/>
    <col min="9481" max="9481" width="6.85546875" style="182" customWidth="1"/>
    <col min="9482" max="9728" width="9.140625" style="182"/>
    <col min="9729" max="9729" width="3.7109375" style="182" customWidth="1"/>
    <col min="9730" max="9730" width="52.28515625" style="182" customWidth="1"/>
    <col min="9731" max="9731" width="6.7109375" style="182" customWidth="1"/>
    <col min="9732" max="9732" width="4.7109375" style="182" customWidth="1"/>
    <col min="9733" max="9733" width="4.5703125" style="182" customWidth="1"/>
    <col min="9734" max="9734" width="3.7109375" style="182" customWidth="1"/>
    <col min="9735" max="9735" width="5.5703125" style="182" customWidth="1"/>
    <col min="9736" max="9736" width="5.28515625" style="182" customWidth="1"/>
    <col min="9737" max="9737" width="6.85546875" style="182" customWidth="1"/>
    <col min="9738" max="9984" width="9.140625" style="182"/>
    <col min="9985" max="9985" width="3.7109375" style="182" customWidth="1"/>
    <col min="9986" max="9986" width="52.28515625" style="182" customWidth="1"/>
    <col min="9987" max="9987" width="6.7109375" style="182" customWidth="1"/>
    <col min="9988" max="9988" width="4.7109375" style="182" customWidth="1"/>
    <col min="9989" max="9989" width="4.5703125" style="182" customWidth="1"/>
    <col min="9990" max="9990" width="3.7109375" style="182" customWidth="1"/>
    <col min="9991" max="9991" width="5.5703125" style="182" customWidth="1"/>
    <col min="9992" max="9992" width="5.28515625" style="182" customWidth="1"/>
    <col min="9993" max="9993" width="6.85546875" style="182" customWidth="1"/>
    <col min="9994" max="10240" width="9.140625" style="182"/>
    <col min="10241" max="10241" width="3.7109375" style="182" customWidth="1"/>
    <col min="10242" max="10242" width="52.28515625" style="182" customWidth="1"/>
    <col min="10243" max="10243" width="6.7109375" style="182" customWidth="1"/>
    <col min="10244" max="10244" width="4.7109375" style="182" customWidth="1"/>
    <col min="10245" max="10245" width="4.5703125" style="182" customWidth="1"/>
    <col min="10246" max="10246" width="3.7109375" style="182" customWidth="1"/>
    <col min="10247" max="10247" width="5.5703125" style="182" customWidth="1"/>
    <col min="10248" max="10248" width="5.28515625" style="182" customWidth="1"/>
    <col min="10249" max="10249" width="6.85546875" style="182" customWidth="1"/>
    <col min="10250" max="10496" width="9.140625" style="182"/>
    <col min="10497" max="10497" width="3.7109375" style="182" customWidth="1"/>
    <col min="10498" max="10498" width="52.28515625" style="182" customWidth="1"/>
    <col min="10499" max="10499" width="6.7109375" style="182" customWidth="1"/>
    <col min="10500" max="10500" width="4.7109375" style="182" customWidth="1"/>
    <col min="10501" max="10501" width="4.5703125" style="182" customWidth="1"/>
    <col min="10502" max="10502" width="3.7109375" style="182" customWidth="1"/>
    <col min="10503" max="10503" width="5.5703125" style="182" customWidth="1"/>
    <col min="10504" max="10504" width="5.28515625" style="182" customWidth="1"/>
    <col min="10505" max="10505" width="6.85546875" style="182" customWidth="1"/>
    <col min="10506" max="10752" width="9.140625" style="182"/>
    <col min="10753" max="10753" width="3.7109375" style="182" customWidth="1"/>
    <col min="10754" max="10754" width="52.28515625" style="182" customWidth="1"/>
    <col min="10755" max="10755" width="6.7109375" style="182" customWidth="1"/>
    <col min="10756" max="10756" width="4.7109375" style="182" customWidth="1"/>
    <col min="10757" max="10757" width="4.5703125" style="182" customWidth="1"/>
    <col min="10758" max="10758" width="3.7109375" style="182" customWidth="1"/>
    <col min="10759" max="10759" width="5.5703125" style="182" customWidth="1"/>
    <col min="10760" max="10760" width="5.28515625" style="182" customWidth="1"/>
    <col min="10761" max="10761" width="6.85546875" style="182" customWidth="1"/>
    <col min="10762" max="11008" width="9.140625" style="182"/>
    <col min="11009" max="11009" width="3.7109375" style="182" customWidth="1"/>
    <col min="11010" max="11010" width="52.28515625" style="182" customWidth="1"/>
    <col min="11011" max="11011" width="6.7109375" style="182" customWidth="1"/>
    <col min="11012" max="11012" width="4.7109375" style="182" customWidth="1"/>
    <col min="11013" max="11013" width="4.5703125" style="182" customWidth="1"/>
    <col min="11014" max="11014" width="3.7109375" style="182" customWidth="1"/>
    <col min="11015" max="11015" width="5.5703125" style="182" customWidth="1"/>
    <col min="11016" max="11016" width="5.28515625" style="182" customWidth="1"/>
    <col min="11017" max="11017" width="6.85546875" style="182" customWidth="1"/>
    <col min="11018" max="11264" width="9.140625" style="182"/>
    <col min="11265" max="11265" width="3.7109375" style="182" customWidth="1"/>
    <col min="11266" max="11266" width="52.28515625" style="182" customWidth="1"/>
    <col min="11267" max="11267" width="6.7109375" style="182" customWidth="1"/>
    <col min="11268" max="11268" width="4.7109375" style="182" customWidth="1"/>
    <col min="11269" max="11269" width="4.5703125" style="182" customWidth="1"/>
    <col min="11270" max="11270" width="3.7109375" style="182" customWidth="1"/>
    <col min="11271" max="11271" width="5.5703125" style="182" customWidth="1"/>
    <col min="11272" max="11272" width="5.28515625" style="182" customWidth="1"/>
    <col min="11273" max="11273" width="6.85546875" style="182" customWidth="1"/>
    <col min="11274" max="11520" width="9.140625" style="182"/>
    <col min="11521" max="11521" width="3.7109375" style="182" customWidth="1"/>
    <col min="11522" max="11522" width="52.28515625" style="182" customWidth="1"/>
    <col min="11523" max="11523" width="6.7109375" style="182" customWidth="1"/>
    <col min="11524" max="11524" width="4.7109375" style="182" customWidth="1"/>
    <col min="11525" max="11525" width="4.5703125" style="182" customWidth="1"/>
    <col min="11526" max="11526" width="3.7109375" style="182" customWidth="1"/>
    <col min="11527" max="11527" width="5.5703125" style="182" customWidth="1"/>
    <col min="11528" max="11528" width="5.28515625" style="182" customWidth="1"/>
    <col min="11529" max="11529" width="6.85546875" style="182" customWidth="1"/>
    <col min="11530" max="11776" width="9.140625" style="182"/>
    <col min="11777" max="11777" width="3.7109375" style="182" customWidth="1"/>
    <col min="11778" max="11778" width="52.28515625" style="182" customWidth="1"/>
    <col min="11779" max="11779" width="6.7109375" style="182" customWidth="1"/>
    <col min="11780" max="11780" width="4.7109375" style="182" customWidth="1"/>
    <col min="11781" max="11781" width="4.5703125" style="182" customWidth="1"/>
    <col min="11782" max="11782" width="3.7109375" style="182" customWidth="1"/>
    <col min="11783" max="11783" width="5.5703125" style="182" customWidth="1"/>
    <col min="11784" max="11784" width="5.28515625" style="182" customWidth="1"/>
    <col min="11785" max="11785" width="6.85546875" style="182" customWidth="1"/>
    <col min="11786" max="12032" width="9.140625" style="182"/>
    <col min="12033" max="12033" width="3.7109375" style="182" customWidth="1"/>
    <col min="12034" max="12034" width="52.28515625" style="182" customWidth="1"/>
    <col min="12035" max="12035" width="6.7109375" style="182" customWidth="1"/>
    <col min="12036" max="12036" width="4.7109375" style="182" customWidth="1"/>
    <col min="12037" max="12037" width="4.5703125" style="182" customWidth="1"/>
    <col min="12038" max="12038" width="3.7109375" style="182" customWidth="1"/>
    <col min="12039" max="12039" width="5.5703125" style="182" customWidth="1"/>
    <col min="12040" max="12040" width="5.28515625" style="182" customWidth="1"/>
    <col min="12041" max="12041" width="6.85546875" style="182" customWidth="1"/>
    <col min="12042" max="12288" width="9.140625" style="182"/>
    <col min="12289" max="12289" width="3.7109375" style="182" customWidth="1"/>
    <col min="12290" max="12290" width="52.28515625" style="182" customWidth="1"/>
    <col min="12291" max="12291" width="6.7109375" style="182" customWidth="1"/>
    <col min="12292" max="12292" width="4.7109375" style="182" customWidth="1"/>
    <col min="12293" max="12293" width="4.5703125" style="182" customWidth="1"/>
    <col min="12294" max="12294" width="3.7109375" style="182" customWidth="1"/>
    <col min="12295" max="12295" width="5.5703125" style="182" customWidth="1"/>
    <col min="12296" max="12296" width="5.28515625" style="182" customWidth="1"/>
    <col min="12297" max="12297" width="6.85546875" style="182" customWidth="1"/>
    <col min="12298" max="12544" width="9.140625" style="182"/>
    <col min="12545" max="12545" width="3.7109375" style="182" customWidth="1"/>
    <col min="12546" max="12546" width="52.28515625" style="182" customWidth="1"/>
    <col min="12547" max="12547" width="6.7109375" style="182" customWidth="1"/>
    <col min="12548" max="12548" width="4.7109375" style="182" customWidth="1"/>
    <col min="12549" max="12549" width="4.5703125" style="182" customWidth="1"/>
    <col min="12550" max="12550" width="3.7109375" style="182" customWidth="1"/>
    <col min="12551" max="12551" width="5.5703125" style="182" customWidth="1"/>
    <col min="12552" max="12552" width="5.28515625" style="182" customWidth="1"/>
    <col min="12553" max="12553" width="6.85546875" style="182" customWidth="1"/>
    <col min="12554" max="12800" width="9.140625" style="182"/>
    <col min="12801" max="12801" width="3.7109375" style="182" customWidth="1"/>
    <col min="12802" max="12802" width="52.28515625" style="182" customWidth="1"/>
    <col min="12803" max="12803" width="6.7109375" style="182" customWidth="1"/>
    <col min="12804" max="12804" width="4.7109375" style="182" customWidth="1"/>
    <col min="12805" max="12805" width="4.5703125" style="182" customWidth="1"/>
    <col min="12806" max="12806" width="3.7109375" style="182" customWidth="1"/>
    <col min="12807" max="12807" width="5.5703125" style="182" customWidth="1"/>
    <col min="12808" max="12808" width="5.28515625" style="182" customWidth="1"/>
    <col min="12809" max="12809" width="6.85546875" style="182" customWidth="1"/>
    <col min="12810" max="13056" width="9.140625" style="182"/>
    <col min="13057" max="13057" width="3.7109375" style="182" customWidth="1"/>
    <col min="13058" max="13058" width="52.28515625" style="182" customWidth="1"/>
    <col min="13059" max="13059" width="6.7109375" style="182" customWidth="1"/>
    <col min="13060" max="13060" width="4.7109375" style="182" customWidth="1"/>
    <col min="13061" max="13061" width="4.5703125" style="182" customWidth="1"/>
    <col min="13062" max="13062" width="3.7109375" style="182" customWidth="1"/>
    <col min="13063" max="13063" width="5.5703125" style="182" customWidth="1"/>
    <col min="13064" max="13064" width="5.28515625" style="182" customWidth="1"/>
    <col min="13065" max="13065" width="6.85546875" style="182" customWidth="1"/>
    <col min="13066" max="13312" width="9.140625" style="182"/>
    <col min="13313" max="13313" width="3.7109375" style="182" customWidth="1"/>
    <col min="13314" max="13314" width="52.28515625" style="182" customWidth="1"/>
    <col min="13315" max="13315" width="6.7109375" style="182" customWidth="1"/>
    <col min="13316" max="13316" width="4.7109375" style="182" customWidth="1"/>
    <col min="13317" max="13317" width="4.5703125" style="182" customWidth="1"/>
    <col min="13318" max="13318" width="3.7109375" style="182" customWidth="1"/>
    <col min="13319" max="13319" width="5.5703125" style="182" customWidth="1"/>
    <col min="13320" max="13320" width="5.28515625" style="182" customWidth="1"/>
    <col min="13321" max="13321" width="6.85546875" style="182" customWidth="1"/>
    <col min="13322" max="13568" width="9.140625" style="182"/>
    <col min="13569" max="13569" width="3.7109375" style="182" customWidth="1"/>
    <col min="13570" max="13570" width="52.28515625" style="182" customWidth="1"/>
    <col min="13571" max="13571" width="6.7109375" style="182" customWidth="1"/>
    <col min="13572" max="13572" width="4.7109375" style="182" customWidth="1"/>
    <col min="13573" max="13573" width="4.5703125" style="182" customWidth="1"/>
    <col min="13574" max="13574" width="3.7109375" style="182" customWidth="1"/>
    <col min="13575" max="13575" width="5.5703125" style="182" customWidth="1"/>
    <col min="13576" max="13576" width="5.28515625" style="182" customWidth="1"/>
    <col min="13577" max="13577" width="6.85546875" style="182" customWidth="1"/>
    <col min="13578" max="13824" width="9.140625" style="182"/>
    <col min="13825" max="13825" width="3.7109375" style="182" customWidth="1"/>
    <col min="13826" max="13826" width="52.28515625" style="182" customWidth="1"/>
    <col min="13827" max="13827" width="6.7109375" style="182" customWidth="1"/>
    <col min="13828" max="13828" width="4.7109375" style="182" customWidth="1"/>
    <col min="13829" max="13829" width="4.5703125" style="182" customWidth="1"/>
    <col min="13830" max="13830" width="3.7109375" style="182" customWidth="1"/>
    <col min="13831" max="13831" width="5.5703125" style="182" customWidth="1"/>
    <col min="13832" max="13832" width="5.28515625" style="182" customWidth="1"/>
    <col min="13833" max="13833" width="6.85546875" style="182" customWidth="1"/>
    <col min="13834" max="14080" width="9.140625" style="182"/>
    <col min="14081" max="14081" width="3.7109375" style="182" customWidth="1"/>
    <col min="14082" max="14082" width="52.28515625" style="182" customWidth="1"/>
    <col min="14083" max="14083" width="6.7109375" style="182" customWidth="1"/>
    <col min="14084" max="14084" width="4.7109375" style="182" customWidth="1"/>
    <col min="14085" max="14085" width="4.5703125" style="182" customWidth="1"/>
    <col min="14086" max="14086" width="3.7109375" style="182" customWidth="1"/>
    <col min="14087" max="14087" width="5.5703125" style="182" customWidth="1"/>
    <col min="14088" max="14088" width="5.28515625" style="182" customWidth="1"/>
    <col min="14089" max="14089" width="6.85546875" style="182" customWidth="1"/>
    <col min="14090" max="14336" width="9.140625" style="182"/>
    <col min="14337" max="14337" width="3.7109375" style="182" customWidth="1"/>
    <col min="14338" max="14338" width="52.28515625" style="182" customWidth="1"/>
    <col min="14339" max="14339" width="6.7109375" style="182" customWidth="1"/>
    <col min="14340" max="14340" width="4.7109375" style="182" customWidth="1"/>
    <col min="14341" max="14341" width="4.5703125" style="182" customWidth="1"/>
    <col min="14342" max="14342" width="3.7109375" style="182" customWidth="1"/>
    <col min="14343" max="14343" width="5.5703125" style="182" customWidth="1"/>
    <col min="14344" max="14344" width="5.28515625" style="182" customWidth="1"/>
    <col min="14345" max="14345" width="6.85546875" style="182" customWidth="1"/>
    <col min="14346" max="14592" width="9.140625" style="182"/>
    <col min="14593" max="14593" width="3.7109375" style="182" customWidth="1"/>
    <col min="14594" max="14594" width="52.28515625" style="182" customWidth="1"/>
    <col min="14595" max="14595" width="6.7109375" style="182" customWidth="1"/>
    <col min="14596" max="14596" width="4.7109375" style="182" customWidth="1"/>
    <col min="14597" max="14597" width="4.5703125" style="182" customWidth="1"/>
    <col min="14598" max="14598" width="3.7109375" style="182" customWidth="1"/>
    <col min="14599" max="14599" width="5.5703125" style="182" customWidth="1"/>
    <col min="14600" max="14600" width="5.28515625" style="182" customWidth="1"/>
    <col min="14601" max="14601" width="6.85546875" style="182" customWidth="1"/>
    <col min="14602" max="14848" width="9.140625" style="182"/>
    <col min="14849" max="14849" width="3.7109375" style="182" customWidth="1"/>
    <col min="14850" max="14850" width="52.28515625" style="182" customWidth="1"/>
    <col min="14851" max="14851" width="6.7109375" style="182" customWidth="1"/>
    <col min="14852" max="14852" width="4.7109375" style="182" customWidth="1"/>
    <col min="14853" max="14853" width="4.5703125" style="182" customWidth="1"/>
    <col min="14854" max="14854" width="3.7109375" style="182" customWidth="1"/>
    <col min="14855" max="14855" width="5.5703125" style="182" customWidth="1"/>
    <col min="14856" max="14856" width="5.28515625" style="182" customWidth="1"/>
    <col min="14857" max="14857" width="6.85546875" style="182" customWidth="1"/>
    <col min="14858" max="15104" width="9.140625" style="182"/>
    <col min="15105" max="15105" width="3.7109375" style="182" customWidth="1"/>
    <col min="15106" max="15106" width="52.28515625" style="182" customWidth="1"/>
    <col min="15107" max="15107" width="6.7109375" style="182" customWidth="1"/>
    <col min="15108" max="15108" width="4.7109375" style="182" customWidth="1"/>
    <col min="15109" max="15109" width="4.5703125" style="182" customWidth="1"/>
    <col min="15110" max="15110" width="3.7109375" style="182" customWidth="1"/>
    <col min="15111" max="15111" width="5.5703125" style="182" customWidth="1"/>
    <col min="15112" max="15112" width="5.28515625" style="182" customWidth="1"/>
    <col min="15113" max="15113" width="6.85546875" style="182" customWidth="1"/>
    <col min="15114" max="15360" width="9.140625" style="182"/>
    <col min="15361" max="15361" width="3.7109375" style="182" customWidth="1"/>
    <col min="15362" max="15362" width="52.28515625" style="182" customWidth="1"/>
    <col min="15363" max="15363" width="6.7109375" style="182" customWidth="1"/>
    <col min="15364" max="15364" width="4.7109375" style="182" customWidth="1"/>
    <col min="15365" max="15365" width="4.5703125" style="182" customWidth="1"/>
    <col min="15366" max="15366" width="3.7109375" style="182" customWidth="1"/>
    <col min="15367" max="15367" width="5.5703125" style="182" customWidth="1"/>
    <col min="15368" max="15368" width="5.28515625" style="182" customWidth="1"/>
    <col min="15369" max="15369" width="6.85546875" style="182" customWidth="1"/>
    <col min="15370" max="15616" width="9.140625" style="182"/>
    <col min="15617" max="15617" width="3.7109375" style="182" customWidth="1"/>
    <col min="15618" max="15618" width="52.28515625" style="182" customWidth="1"/>
    <col min="15619" max="15619" width="6.7109375" style="182" customWidth="1"/>
    <col min="15620" max="15620" width="4.7109375" style="182" customWidth="1"/>
    <col min="15621" max="15621" width="4.5703125" style="182" customWidth="1"/>
    <col min="15622" max="15622" width="3.7109375" style="182" customWidth="1"/>
    <col min="15623" max="15623" width="5.5703125" style="182" customWidth="1"/>
    <col min="15624" max="15624" width="5.28515625" style="182" customWidth="1"/>
    <col min="15625" max="15625" width="6.85546875" style="182" customWidth="1"/>
    <col min="15626" max="15872" width="9.140625" style="182"/>
    <col min="15873" max="15873" width="3.7109375" style="182" customWidth="1"/>
    <col min="15874" max="15874" width="52.28515625" style="182" customWidth="1"/>
    <col min="15875" max="15875" width="6.7109375" style="182" customWidth="1"/>
    <col min="15876" max="15876" width="4.7109375" style="182" customWidth="1"/>
    <col min="15877" max="15877" width="4.5703125" style="182" customWidth="1"/>
    <col min="15878" max="15878" width="3.7109375" style="182" customWidth="1"/>
    <col min="15879" max="15879" width="5.5703125" style="182" customWidth="1"/>
    <col min="15880" max="15880" width="5.28515625" style="182" customWidth="1"/>
    <col min="15881" max="15881" width="6.85546875" style="182" customWidth="1"/>
    <col min="15882" max="16128" width="9.140625" style="182"/>
    <col min="16129" max="16129" width="3.7109375" style="182" customWidth="1"/>
    <col min="16130" max="16130" width="52.28515625" style="182" customWidth="1"/>
    <col min="16131" max="16131" width="6.7109375" style="182" customWidth="1"/>
    <col min="16132" max="16132" width="4.7109375" style="182" customWidth="1"/>
    <col min="16133" max="16133" width="4.5703125" style="182" customWidth="1"/>
    <col min="16134" max="16134" width="3.7109375" style="182" customWidth="1"/>
    <col min="16135" max="16135" width="5.5703125" style="182" customWidth="1"/>
    <col min="16136" max="16136" width="5.28515625" style="182" customWidth="1"/>
    <col min="16137" max="16137" width="6.85546875" style="182" customWidth="1"/>
    <col min="16138" max="16384" width="9.140625" style="182"/>
  </cols>
  <sheetData>
    <row r="1" spans="1:10" x14ac:dyDescent="0.2">
      <c r="G1" s="526" t="s">
        <v>374</v>
      </c>
      <c r="H1" s="526"/>
      <c r="I1" s="526"/>
    </row>
    <row r="2" spans="1:10" ht="68.25" customHeight="1" x14ac:dyDescent="0.2">
      <c r="D2" s="527" t="s">
        <v>410</v>
      </c>
      <c r="E2" s="527"/>
      <c r="F2" s="527"/>
      <c r="G2" s="527"/>
      <c r="H2" s="527"/>
      <c r="I2" s="527"/>
      <c r="J2" s="527"/>
    </row>
    <row r="3" spans="1:10" x14ac:dyDescent="0.2">
      <c r="G3" s="528" t="s">
        <v>344</v>
      </c>
      <c r="H3" s="528"/>
      <c r="I3" s="528"/>
    </row>
    <row r="4" spans="1:10" ht="73.5" customHeight="1" x14ac:dyDescent="0.2">
      <c r="D4" s="529" t="s">
        <v>345</v>
      </c>
      <c r="E4" s="529"/>
      <c r="F4" s="529"/>
      <c r="G4" s="529"/>
      <c r="H4" s="529"/>
      <c r="I4" s="529"/>
      <c r="J4" s="529"/>
    </row>
    <row r="5" spans="1:10" ht="12.75" customHeight="1" x14ac:dyDescent="0.2">
      <c r="D5" s="183"/>
      <c r="E5" s="183"/>
      <c r="F5" s="183"/>
      <c r="G5" s="183"/>
      <c r="H5" s="183"/>
      <c r="I5" s="183"/>
      <c r="J5" s="183"/>
    </row>
    <row r="6" spans="1:10" hidden="1" x14ac:dyDescent="0.2">
      <c r="F6" s="530"/>
      <c r="G6" s="530"/>
      <c r="H6" s="530"/>
      <c r="I6" s="530"/>
    </row>
    <row r="7" spans="1:10" ht="36.75" customHeight="1" x14ac:dyDescent="0.2">
      <c r="A7" s="525" t="s">
        <v>346</v>
      </c>
      <c r="B7" s="525"/>
      <c r="C7" s="525"/>
      <c r="D7" s="525"/>
      <c r="E7" s="525"/>
      <c r="F7" s="525"/>
      <c r="G7" s="525"/>
      <c r="H7" s="525"/>
      <c r="I7" s="525"/>
      <c r="J7" s="525"/>
    </row>
    <row r="8" spans="1:10" x14ac:dyDescent="0.2">
      <c r="A8" s="531" t="s">
        <v>347</v>
      </c>
      <c r="B8" s="531"/>
      <c r="C8" s="531"/>
      <c r="D8" s="531"/>
      <c r="E8" s="531"/>
      <c r="F8" s="531"/>
      <c r="G8" s="531"/>
      <c r="H8" s="531"/>
      <c r="I8" s="531"/>
      <c r="J8" s="184"/>
    </row>
    <row r="9" spans="1:10" x14ac:dyDescent="0.2">
      <c r="A9" s="185"/>
      <c r="B9" s="184"/>
      <c r="C9" s="184"/>
      <c r="D9" s="184"/>
      <c r="E9" s="184"/>
      <c r="F9" s="184"/>
      <c r="G9" s="184"/>
      <c r="H9" s="184"/>
      <c r="I9" s="184" t="s">
        <v>348</v>
      </c>
      <c r="J9" s="184"/>
    </row>
    <row r="10" spans="1:10" ht="72" customHeight="1" x14ac:dyDescent="0.2">
      <c r="A10" s="532" t="s">
        <v>349</v>
      </c>
      <c r="B10" s="186" t="s">
        <v>137</v>
      </c>
      <c r="C10" s="533" t="s">
        <v>350</v>
      </c>
      <c r="D10" s="534" t="s">
        <v>138</v>
      </c>
      <c r="E10" s="534"/>
      <c r="F10" s="534"/>
      <c r="G10" s="534"/>
      <c r="H10" s="534"/>
      <c r="I10" s="534"/>
      <c r="J10" s="535" t="s">
        <v>139</v>
      </c>
    </row>
    <row r="11" spans="1:10" ht="55.5" customHeight="1" x14ac:dyDescent="0.2">
      <c r="A11" s="532"/>
      <c r="B11" s="186"/>
      <c r="C11" s="533"/>
      <c r="D11" s="187" t="s">
        <v>140</v>
      </c>
      <c r="E11" s="187" t="s">
        <v>141</v>
      </c>
      <c r="F11" s="534" t="s">
        <v>142</v>
      </c>
      <c r="G11" s="534"/>
      <c r="H11" s="534"/>
      <c r="I11" s="187" t="s">
        <v>143</v>
      </c>
      <c r="J11" s="535"/>
    </row>
    <row r="12" spans="1:10" x14ac:dyDescent="0.2">
      <c r="A12" s="188">
        <v>1</v>
      </c>
      <c r="B12" s="189" t="s">
        <v>351</v>
      </c>
      <c r="C12" s="190" t="s">
        <v>352</v>
      </c>
      <c r="D12" s="190" t="s">
        <v>145</v>
      </c>
      <c r="E12" s="190" t="s">
        <v>146</v>
      </c>
      <c r="F12" s="190"/>
      <c r="G12" s="190"/>
      <c r="H12" s="190"/>
      <c r="I12" s="190"/>
      <c r="J12" s="191">
        <f>J13+J30+J34+J38</f>
        <v>6937.5</v>
      </c>
    </row>
    <row r="13" spans="1:10" ht="32.25" x14ac:dyDescent="0.2">
      <c r="A13" s="188"/>
      <c r="B13" s="77" t="s">
        <v>147</v>
      </c>
      <c r="C13" s="193" t="s">
        <v>352</v>
      </c>
      <c r="D13" s="78" t="s">
        <v>145</v>
      </c>
      <c r="E13" s="78" t="s">
        <v>148</v>
      </c>
      <c r="F13" s="79"/>
      <c r="G13" s="79"/>
      <c r="H13" s="79"/>
      <c r="I13" s="79"/>
      <c r="J13" s="76">
        <f>J14+J24</f>
        <v>4873.7</v>
      </c>
    </row>
    <row r="14" spans="1:10" ht="21.75" x14ac:dyDescent="0.2">
      <c r="A14" s="188"/>
      <c r="B14" s="81" t="s">
        <v>149</v>
      </c>
      <c r="C14" s="190" t="s">
        <v>352</v>
      </c>
      <c r="D14" s="75" t="s">
        <v>145</v>
      </c>
      <c r="E14" s="82" t="s">
        <v>148</v>
      </c>
      <c r="F14" s="83" t="s">
        <v>150</v>
      </c>
      <c r="G14" s="84"/>
      <c r="H14" s="85"/>
      <c r="I14" s="86"/>
      <c r="J14" s="87">
        <f>J15+J18</f>
        <v>4845.7</v>
      </c>
    </row>
    <row r="15" spans="1:10" x14ac:dyDescent="0.2">
      <c r="A15" s="188"/>
      <c r="B15" s="81" t="s">
        <v>151</v>
      </c>
      <c r="C15" s="193" t="s">
        <v>352</v>
      </c>
      <c r="D15" s="78" t="s">
        <v>145</v>
      </c>
      <c r="E15" s="78" t="s">
        <v>148</v>
      </c>
      <c r="F15" s="83" t="s">
        <v>150</v>
      </c>
      <c r="G15" s="84" t="s">
        <v>152</v>
      </c>
      <c r="H15" s="88"/>
      <c r="I15" s="79"/>
      <c r="J15" s="89">
        <f>J16</f>
        <v>708.8</v>
      </c>
    </row>
    <row r="16" spans="1:10" ht="45" x14ac:dyDescent="0.2">
      <c r="A16" s="188"/>
      <c r="B16" s="90" t="s">
        <v>153</v>
      </c>
      <c r="C16" s="195" t="s">
        <v>352</v>
      </c>
      <c r="D16" s="91" t="s">
        <v>145</v>
      </c>
      <c r="E16" s="92" t="s">
        <v>148</v>
      </c>
      <c r="F16" s="93" t="s">
        <v>150</v>
      </c>
      <c r="G16" s="94" t="s">
        <v>152</v>
      </c>
      <c r="H16" s="88" t="s">
        <v>154</v>
      </c>
      <c r="I16" s="95"/>
      <c r="J16" s="96">
        <f>J17</f>
        <v>708.8</v>
      </c>
    </row>
    <row r="17" spans="1:10" ht="22.5" x14ac:dyDescent="0.2">
      <c r="A17" s="188"/>
      <c r="B17" s="97" t="s">
        <v>155</v>
      </c>
      <c r="C17" s="195" t="s">
        <v>352</v>
      </c>
      <c r="D17" s="91" t="s">
        <v>145</v>
      </c>
      <c r="E17" s="92" t="s">
        <v>148</v>
      </c>
      <c r="F17" s="93" t="s">
        <v>150</v>
      </c>
      <c r="G17" s="94" t="s">
        <v>152</v>
      </c>
      <c r="H17" s="88" t="s">
        <v>154</v>
      </c>
      <c r="I17" s="98" t="s">
        <v>156</v>
      </c>
      <c r="J17" s="96">
        <v>708.8</v>
      </c>
    </row>
    <row r="18" spans="1:10" x14ac:dyDescent="0.2">
      <c r="A18" s="188"/>
      <c r="B18" s="77" t="s">
        <v>157</v>
      </c>
      <c r="C18" s="193" t="s">
        <v>352</v>
      </c>
      <c r="D18" s="78" t="s">
        <v>145</v>
      </c>
      <c r="E18" s="78" t="s">
        <v>148</v>
      </c>
      <c r="F18" s="79" t="s">
        <v>150</v>
      </c>
      <c r="G18" s="79" t="s">
        <v>158</v>
      </c>
      <c r="H18" s="79"/>
      <c r="I18" s="79"/>
      <c r="J18" s="76">
        <f>J19+J21</f>
        <v>4136.8999999999996</v>
      </c>
    </row>
    <row r="19" spans="1:10" ht="21" customHeight="1" x14ac:dyDescent="0.2">
      <c r="A19" s="188"/>
      <c r="B19" s="100" t="s">
        <v>159</v>
      </c>
      <c r="C19" s="196" t="s">
        <v>352</v>
      </c>
      <c r="D19" s="101" t="s">
        <v>145</v>
      </c>
      <c r="E19" s="101" t="s">
        <v>148</v>
      </c>
      <c r="F19" s="101" t="s">
        <v>150</v>
      </c>
      <c r="G19" s="101" t="s">
        <v>158</v>
      </c>
      <c r="H19" s="101" t="s">
        <v>154</v>
      </c>
      <c r="I19" s="101"/>
      <c r="J19" s="102">
        <f>J20</f>
        <v>3427.4</v>
      </c>
    </row>
    <row r="20" spans="1:10" ht="56.25" x14ac:dyDescent="0.2">
      <c r="A20" s="188"/>
      <c r="B20" s="97" t="s">
        <v>160</v>
      </c>
      <c r="C20" s="196" t="s">
        <v>352</v>
      </c>
      <c r="D20" s="101" t="s">
        <v>145</v>
      </c>
      <c r="E20" s="101" t="s">
        <v>148</v>
      </c>
      <c r="F20" s="101" t="s">
        <v>150</v>
      </c>
      <c r="G20" s="101" t="s">
        <v>158</v>
      </c>
      <c r="H20" s="101" t="s">
        <v>154</v>
      </c>
      <c r="I20" s="101" t="s">
        <v>156</v>
      </c>
      <c r="J20" s="102">
        <v>3427.4</v>
      </c>
    </row>
    <row r="21" spans="1:10" ht="33.75" x14ac:dyDescent="0.2">
      <c r="A21" s="188"/>
      <c r="B21" s="103" t="s">
        <v>161</v>
      </c>
      <c r="C21" s="198" t="s">
        <v>352</v>
      </c>
      <c r="D21" s="104" t="s">
        <v>145</v>
      </c>
      <c r="E21" s="104" t="s">
        <v>148</v>
      </c>
      <c r="F21" s="101" t="s">
        <v>150</v>
      </c>
      <c r="G21" s="101" t="s">
        <v>158</v>
      </c>
      <c r="H21" s="101" t="s">
        <v>162</v>
      </c>
      <c r="I21" s="91"/>
      <c r="J21" s="105">
        <f>J22+J23</f>
        <v>709.5</v>
      </c>
    </row>
    <row r="22" spans="1:10" ht="22.5" customHeight="1" x14ac:dyDescent="0.2">
      <c r="A22" s="188"/>
      <c r="B22" s="106" t="s">
        <v>163</v>
      </c>
      <c r="C22" s="195" t="s">
        <v>352</v>
      </c>
      <c r="D22" s="91" t="s">
        <v>145</v>
      </c>
      <c r="E22" s="91" t="s">
        <v>148</v>
      </c>
      <c r="F22" s="101" t="s">
        <v>150</v>
      </c>
      <c r="G22" s="101" t="s">
        <v>158</v>
      </c>
      <c r="H22" s="101" t="s">
        <v>162</v>
      </c>
      <c r="I22" s="101" t="s">
        <v>164</v>
      </c>
      <c r="J22" s="105">
        <v>585.5</v>
      </c>
    </row>
    <row r="23" spans="1:10" ht="22.5" x14ac:dyDescent="0.2">
      <c r="A23" s="188"/>
      <c r="B23" s="106" t="s">
        <v>165</v>
      </c>
      <c r="C23" s="195" t="s">
        <v>352</v>
      </c>
      <c r="D23" s="91" t="s">
        <v>145</v>
      </c>
      <c r="E23" s="91" t="s">
        <v>148</v>
      </c>
      <c r="F23" s="101" t="s">
        <v>150</v>
      </c>
      <c r="G23" s="101" t="s">
        <v>158</v>
      </c>
      <c r="H23" s="101" t="s">
        <v>162</v>
      </c>
      <c r="I23" s="101" t="s">
        <v>166</v>
      </c>
      <c r="J23" s="105">
        <v>124</v>
      </c>
    </row>
    <row r="24" spans="1:10" ht="0.75" hidden="1" customHeight="1" x14ac:dyDescent="0.2">
      <c r="A24" s="188"/>
      <c r="B24" s="81" t="s">
        <v>167</v>
      </c>
      <c r="C24" s="200" t="s">
        <v>352</v>
      </c>
      <c r="D24" s="108" t="s">
        <v>145</v>
      </c>
      <c r="E24" s="109" t="s">
        <v>148</v>
      </c>
      <c r="F24" s="110" t="s">
        <v>168</v>
      </c>
      <c r="G24" s="110"/>
      <c r="H24" s="110"/>
      <c r="I24" s="111"/>
      <c r="J24" s="105">
        <f>J25</f>
        <v>28</v>
      </c>
    </row>
    <row r="25" spans="1:10" ht="42.75" x14ac:dyDescent="0.2">
      <c r="A25" s="188"/>
      <c r="B25" s="81" t="s">
        <v>169</v>
      </c>
      <c r="C25" s="200" t="s">
        <v>352</v>
      </c>
      <c r="D25" s="108" t="s">
        <v>145</v>
      </c>
      <c r="E25" s="109" t="s">
        <v>148</v>
      </c>
      <c r="F25" s="110" t="s">
        <v>168</v>
      </c>
      <c r="G25" s="110" t="s">
        <v>152</v>
      </c>
      <c r="H25" s="110"/>
      <c r="I25" s="111"/>
      <c r="J25" s="105">
        <f>J26+J28</f>
        <v>28</v>
      </c>
    </row>
    <row r="26" spans="1:10" ht="67.5" x14ac:dyDescent="0.2">
      <c r="A26" s="188"/>
      <c r="B26" s="112" t="s">
        <v>170</v>
      </c>
      <c r="C26" s="201" t="s">
        <v>352</v>
      </c>
      <c r="D26" s="113" t="s">
        <v>145</v>
      </c>
      <c r="E26" s="114" t="s">
        <v>148</v>
      </c>
      <c r="F26" s="115" t="s">
        <v>168</v>
      </c>
      <c r="G26" s="115" t="s">
        <v>152</v>
      </c>
      <c r="H26" s="115" t="s">
        <v>171</v>
      </c>
      <c r="I26" s="116"/>
      <c r="J26" s="105">
        <f>J27</f>
        <v>28</v>
      </c>
    </row>
    <row r="27" spans="1:10" ht="11.25" customHeight="1" x14ac:dyDescent="0.2">
      <c r="A27" s="188"/>
      <c r="B27" s="117" t="s">
        <v>113</v>
      </c>
      <c r="C27" s="201" t="s">
        <v>352</v>
      </c>
      <c r="D27" s="113" t="s">
        <v>145</v>
      </c>
      <c r="E27" s="114" t="s">
        <v>148</v>
      </c>
      <c r="F27" s="115" t="s">
        <v>168</v>
      </c>
      <c r="G27" s="115" t="s">
        <v>152</v>
      </c>
      <c r="H27" s="115" t="s">
        <v>171</v>
      </c>
      <c r="I27" s="116" t="s">
        <v>172</v>
      </c>
      <c r="J27" s="105">
        <v>28</v>
      </c>
    </row>
    <row r="28" spans="1:10" ht="56.25" hidden="1" x14ac:dyDescent="0.2">
      <c r="A28" s="188"/>
      <c r="B28" s="118" t="s">
        <v>173</v>
      </c>
      <c r="C28" s="201" t="s">
        <v>352</v>
      </c>
      <c r="D28" s="113" t="s">
        <v>145</v>
      </c>
      <c r="E28" s="114" t="s">
        <v>148</v>
      </c>
      <c r="F28" s="115" t="s">
        <v>168</v>
      </c>
      <c r="G28" s="115" t="s">
        <v>174</v>
      </c>
      <c r="H28" s="115" t="s">
        <v>175</v>
      </c>
      <c r="I28" s="116"/>
      <c r="J28" s="105">
        <f>J29</f>
        <v>0</v>
      </c>
    </row>
    <row r="29" spans="1:10" hidden="1" x14ac:dyDescent="0.2">
      <c r="A29" s="188"/>
      <c r="B29" s="117" t="s">
        <v>113</v>
      </c>
      <c r="C29" s="201" t="s">
        <v>352</v>
      </c>
      <c r="D29" s="113" t="s">
        <v>145</v>
      </c>
      <c r="E29" s="114" t="s">
        <v>148</v>
      </c>
      <c r="F29" s="115" t="s">
        <v>168</v>
      </c>
      <c r="G29" s="115" t="s">
        <v>174</v>
      </c>
      <c r="H29" s="115" t="s">
        <v>175</v>
      </c>
      <c r="I29" s="116" t="s">
        <v>172</v>
      </c>
      <c r="J29" s="105">
        <v>0</v>
      </c>
    </row>
    <row r="30" spans="1:10" x14ac:dyDescent="0.2">
      <c r="A30" s="188"/>
      <c r="B30" s="81" t="s">
        <v>167</v>
      </c>
      <c r="C30" s="193" t="s">
        <v>352</v>
      </c>
      <c r="D30" s="75" t="s">
        <v>145</v>
      </c>
      <c r="E30" s="82" t="s">
        <v>176</v>
      </c>
      <c r="F30" s="84" t="s">
        <v>168</v>
      </c>
      <c r="G30" s="84"/>
      <c r="H30" s="84"/>
      <c r="I30" s="86"/>
      <c r="J30" s="105">
        <f>J31</f>
        <v>34.6</v>
      </c>
    </row>
    <row r="31" spans="1:10" ht="48.75" customHeight="1" x14ac:dyDescent="0.2">
      <c r="A31" s="188"/>
      <c r="B31" s="81" t="s">
        <v>177</v>
      </c>
      <c r="C31" s="190" t="s">
        <v>352</v>
      </c>
      <c r="D31" s="75" t="s">
        <v>145</v>
      </c>
      <c r="E31" s="82" t="s">
        <v>176</v>
      </c>
      <c r="F31" s="84" t="s">
        <v>168</v>
      </c>
      <c r="G31" s="84" t="s">
        <v>158</v>
      </c>
      <c r="H31" s="94"/>
      <c r="I31" s="119"/>
      <c r="J31" s="105">
        <f>J32</f>
        <v>34.6</v>
      </c>
    </row>
    <row r="32" spans="1:10" ht="67.5" x14ac:dyDescent="0.2">
      <c r="A32" s="188"/>
      <c r="B32" s="120" t="s">
        <v>178</v>
      </c>
      <c r="C32" s="195" t="s">
        <v>352</v>
      </c>
      <c r="D32" s="91" t="s">
        <v>145</v>
      </c>
      <c r="E32" s="92" t="s">
        <v>176</v>
      </c>
      <c r="F32" s="94" t="s">
        <v>168</v>
      </c>
      <c r="G32" s="94" t="s">
        <v>158</v>
      </c>
      <c r="H32" s="94" t="s">
        <v>179</v>
      </c>
      <c r="I32" s="119"/>
      <c r="J32" s="105">
        <f>J33</f>
        <v>34.6</v>
      </c>
    </row>
    <row r="33" spans="1:10" x14ac:dyDescent="0.2">
      <c r="A33" s="188"/>
      <c r="B33" s="97" t="s">
        <v>167</v>
      </c>
      <c r="C33" s="195" t="s">
        <v>352</v>
      </c>
      <c r="D33" s="91" t="s">
        <v>145</v>
      </c>
      <c r="E33" s="92" t="s">
        <v>176</v>
      </c>
      <c r="F33" s="94" t="s">
        <v>168</v>
      </c>
      <c r="G33" s="94" t="s">
        <v>158</v>
      </c>
      <c r="H33" s="94" t="s">
        <v>179</v>
      </c>
      <c r="I33" s="119" t="s">
        <v>172</v>
      </c>
      <c r="J33" s="105">
        <v>34.6</v>
      </c>
    </row>
    <row r="34" spans="1:10" x14ac:dyDescent="0.2">
      <c r="A34" s="188"/>
      <c r="B34" s="81" t="s">
        <v>180</v>
      </c>
      <c r="C34" s="193" t="s">
        <v>352</v>
      </c>
      <c r="D34" s="79" t="s">
        <v>145</v>
      </c>
      <c r="E34" s="79">
        <v>11</v>
      </c>
      <c r="F34" s="79" t="s">
        <v>181</v>
      </c>
      <c r="G34" s="79"/>
      <c r="H34" s="79"/>
      <c r="I34" s="75"/>
      <c r="J34" s="89">
        <f>J35</f>
        <v>90</v>
      </c>
    </row>
    <row r="35" spans="1:10" x14ac:dyDescent="0.2">
      <c r="A35" s="188"/>
      <c r="B35" s="121" t="s">
        <v>182</v>
      </c>
      <c r="C35" s="196" t="s">
        <v>352</v>
      </c>
      <c r="D35" s="101" t="s">
        <v>145</v>
      </c>
      <c r="E35" s="101" t="s">
        <v>183</v>
      </c>
      <c r="F35" s="101" t="s">
        <v>181</v>
      </c>
      <c r="G35" s="101" t="s">
        <v>152</v>
      </c>
      <c r="H35" s="101"/>
      <c r="I35" s="91"/>
      <c r="J35" s="96">
        <f>J36</f>
        <v>90</v>
      </c>
    </row>
    <row r="36" spans="1:10" ht="22.5" x14ac:dyDescent="0.2">
      <c r="A36" s="188"/>
      <c r="B36" s="122" t="s">
        <v>184</v>
      </c>
      <c r="C36" s="196" t="s">
        <v>352</v>
      </c>
      <c r="D36" s="101" t="s">
        <v>145</v>
      </c>
      <c r="E36" s="101" t="s">
        <v>183</v>
      </c>
      <c r="F36" s="101" t="s">
        <v>181</v>
      </c>
      <c r="G36" s="101" t="s">
        <v>152</v>
      </c>
      <c r="H36" s="101" t="s">
        <v>185</v>
      </c>
      <c r="I36" s="91"/>
      <c r="J36" s="96">
        <f>J37</f>
        <v>90</v>
      </c>
    </row>
    <row r="37" spans="1:10" ht="22.5" x14ac:dyDescent="0.2">
      <c r="A37" s="188"/>
      <c r="B37" s="97" t="s">
        <v>186</v>
      </c>
      <c r="C37" s="196" t="s">
        <v>352</v>
      </c>
      <c r="D37" s="101" t="s">
        <v>145</v>
      </c>
      <c r="E37" s="101" t="s">
        <v>183</v>
      </c>
      <c r="F37" s="101" t="s">
        <v>181</v>
      </c>
      <c r="G37" s="101" t="s">
        <v>152</v>
      </c>
      <c r="H37" s="101" t="s">
        <v>185</v>
      </c>
      <c r="I37" s="91" t="s">
        <v>187</v>
      </c>
      <c r="J37" s="96">
        <v>90</v>
      </c>
    </row>
    <row r="38" spans="1:10" ht="12" customHeight="1" x14ac:dyDescent="0.2">
      <c r="A38" s="188"/>
      <c r="B38" s="77" t="s">
        <v>188</v>
      </c>
      <c r="C38" s="193" t="s">
        <v>352</v>
      </c>
      <c r="D38" s="78" t="s">
        <v>145</v>
      </c>
      <c r="E38" s="78" t="s">
        <v>189</v>
      </c>
      <c r="F38" s="79"/>
      <c r="G38" s="79"/>
      <c r="H38" s="79"/>
      <c r="I38" s="123"/>
      <c r="J38" s="89">
        <f>J45+J56+J64+J72+J53</f>
        <v>1939.2</v>
      </c>
    </row>
    <row r="39" spans="1:10" ht="32.25" hidden="1" x14ac:dyDescent="0.2">
      <c r="A39" s="188"/>
      <c r="B39" s="77" t="s">
        <v>190</v>
      </c>
      <c r="C39" s="194" t="s">
        <v>352</v>
      </c>
      <c r="D39" s="78" t="s">
        <v>145</v>
      </c>
      <c r="E39" s="78" t="s">
        <v>189</v>
      </c>
      <c r="F39" s="79" t="s">
        <v>145</v>
      </c>
      <c r="G39" s="79" t="s">
        <v>191</v>
      </c>
      <c r="H39" s="79" t="s">
        <v>192</v>
      </c>
      <c r="I39" s="79"/>
      <c r="J39" s="89">
        <f>J40</f>
        <v>0</v>
      </c>
    </row>
    <row r="40" spans="1:10" ht="53.25" hidden="1" x14ac:dyDescent="0.2">
      <c r="A40" s="188"/>
      <c r="B40" s="124" t="s">
        <v>193</v>
      </c>
      <c r="C40" s="196" t="s">
        <v>352</v>
      </c>
      <c r="D40" s="79" t="s">
        <v>145</v>
      </c>
      <c r="E40" s="79" t="s">
        <v>189</v>
      </c>
      <c r="F40" s="79" t="s">
        <v>145</v>
      </c>
      <c r="G40" s="79" t="s">
        <v>174</v>
      </c>
      <c r="H40" s="79" t="s">
        <v>192</v>
      </c>
      <c r="I40" s="79"/>
      <c r="J40" s="89">
        <f>J41+J43</f>
        <v>0</v>
      </c>
    </row>
    <row r="41" spans="1:10" ht="56.25" hidden="1" x14ac:dyDescent="0.2">
      <c r="A41" s="188"/>
      <c r="B41" s="100" t="s">
        <v>194</v>
      </c>
      <c r="C41" s="196" t="s">
        <v>352</v>
      </c>
      <c r="D41" s="101" t="s">
        <v>145</v>
      </c>
      <c r="E41" s="101" t="s">
        <v>189</v>
      </c>
      <c r="F41" s="101" t="s">
        <v>145</v>
      </c>
      <c r="G41" s="101" t="s">
        <v>174</v>
      </c>
      <c r="H41" s="101" t="s">
        <v>195</v>
      </c>
      <c r="I41" s="125"/>
      <c r="J41" s="96">
        <v>0</v>
      </c>
    </row>
    <row r="42" spans="1:10" ht="22.5" hidden="1" x14ac:dyDescent="0.2">
      <c r="A42" s="188"/>
      <c r="B42" s="106" t="s">
        <v>163</v>
      </c>
      <c r="C42" s="196" t="s">
        <v>352</v>
      </c>
      <c r="D42" s="101" t="s">
        <v>145</v>
      </c>
      <c r="E42" s="101" t="s">
        <v>189</v>
      </c>
      <c r="F42" s="101" t="s">
        <v>145</v>
      </c>
      <c r="G42" s="101" t="s">
        <v>174</v>
      </c>
      <c r="H42" s="101" t="s">
        <v>195</v>
      </c>
      <c r="I42" s="125">
        <v>240</v>
      </c>
      <c r="J42" s="105">
        <v>0</v>
      </c>
    </row>
    <row r="43" spans="1:10" ht="56.25" hidden="1" x14ac:dyDescent="0.2">
      <c r="A43" s="188"/>
      <c r="B43" s="100" t="s">
        <v>196</v>
      </c>
      <c r="C43" s="196" t="s">
        <v>352</v>
      </c>
      <c r="D43" s="101" t="s">
        <v>145</v>
      </c>
      <c r="E43" s="101" t="s">
        <v>189</v>
      </c>
      <c r="F43" s="101" t="s">
        <v>145</v>
      </c>
      <c r="G43" s="101" t="s">
        <v>174</v>
      </c>
      <c r="H43" s="101" t="s">
        <v>197</v>
      </c>
      <c r="I43" s="125"/>
      <c r="J43" s="105">
        <v>0</v>
      </c>
    </row>
    <row r="44" spans="1:10" ht="22.5" hidden="1" x14ac:dyDescent="0.2">
      <c r="A44" s="188"/>
      <c r="B44" s="106" t="s">
        <v>163</v>
      </c>
      <c r="C44" s="198" t="s">
        <v>352</v>
      </c>
      <c r="D44" s="101" t="s">
        <v>145</v>
      </c>
      <c r="E44" s="101" t="s">
        <v>189</v>
      </c>
      <c r="F44" s="101" t="s">
        <v>145</v>
      </c>
      <c r="G44" s="101" t="s">
        <v>174</v>
      </c>
      <c r="H44" s="101" t="s">
        <v>197</v>
      </c>
      <c r="I44" s="125">
        <v>240</v>
      </c>
      <c r="J44" s="105">
        <v>0</v>
      </c>
    </row>
    <row r="45" spans="1:10" ht="21.75" x14ac:dyDescent="0.2">
      <c r="A45" s="188"/>
      <c r="B45" s="77" t="s">
        <v>198</v>
      </c>
      <c r="C45" s="194" t="s">
        <v>352</v>
      </c>
      <c r="D45" s="79" t="s">
        <v>145</v>
      </c>
      <c r="E45" s="79" t="s">
        <v>189</v>
      </c>
      <c r="F45" s="79" t="s">
        <v>145</v>
      </c>
      <c r="G45" s="79"/>
      <c r="H45" s="79"/>
      <c r="I45" s="123"/>
      <c r="J45" s="126">
        <f>J46</f>
        <v>512.29999999999995</v>
      </c>
    </row>
    <row r="46" spans="1:10" ht="52.5" x14ac:dyDescent="0.2">
      <c r="A46" s="188"/>
      <c r="B46" s="127" t="s">
        <v>199</v>
      </c>
      <c r="C46" s="194" t="s">
        <v>352</v>
      </c>
      <c r="D46" s="79" t="s">
        <v>145</v>
      </c>
      <c r="E46" s="79" t="s">
        <v>189</v>
      </c>
      <c r="F46" s="79" t="s">
        <v>145</v>
      </c>
      <c r="G46" s="79" t="s">
        <v>152</v>
      </c>
      <c r="H46" s="79"/>
      <c r="I46" s="123"/>
      <c r="J46" s="126">
        <f>J47+J49+J51</f>
        <v>512.29999999999995</v>
      </c>
    </row>
    <row r="47" spans="1:10" ht="69" customHeight="1" x14ac:dyDescent="0.2">
      <c r="A47" s="188"/>
      <c r="B47" s="103" t="s">
        <v>200</v>
      </c>
      <c r="C47" s="196" t="s">
        <v>352</v>
      </c>
      <c r="D47" s="101" t="s">
        <v>145</v>
      </c>
      <c r="E47" s="101" t="s">
        <v>189</v>
      </c>
      <c r="F47" s="101" t="s">
        <v>145</v>
      </c>
      <c r="G47" s="101" t="s">
        <v>152</v>
      </c>
      <c r="H47" s="101" t="s">
        <v>201</v>
      </c>
      <c r="I47" s="125"/>
      <c r="J47" s="105">
        <f>J48</f>
        <v>85.8</v>
      </c>
    </row>
    <row r="48" spans="1:10" ht="22.5" x14ac:dyDescent="0.2">
      <c r="A48" s="188"/>
      <c r="B48" s="106" t="s">
        <v>163</v>
      </c>
      <c r="C48" s="196" t="s">
        <v>352</v>
      </c>
      <c r="D48" s="101" t="s">
        <v>145</v>
      </c>
      <c r="E48" s="101" t="s">
        <v>189</v>
      </c>
      <c r="F48" s="101" t="s">
        <v>145</v>
      </c>
      <c r="G48" s="101" t="s">
        <v>152</v>
      </c>
      <c r="H48" s="101" t="s">
        <v>201</v>
      </c>
      <c r="I48" s="125">
        <v>240</v>
      </c>
      <c r="J48" s="105">
        <v>85.8</v>
      </c>
    </row>
    <row r="49" spans="1:10" ht="70.5" customHeight="1" x14ac:dyDescent="0.2">
      <c r="A49" s="188"/>
      <c r="B49" s="131" t="s">
        <v>202</v>
      </c>
      <c r="C49" s="196" t="s">
        <v>352</v>
      </c>
      <c r="D49" s="101" t="s">
        <v>145</v>
      </c>
      <c r="E49" s="101" t="s">
        <v>189</v>
      </c>
      <c r="F49" s="101" t="s">
        <v>145</v>
      </c>
      <c r="G49" s="101" t="s">
        <v>152</v>
      </c>
      <c r="H49" s="101" t="s">
        <v>203</v>
      </c>
      <c r="I49" s="125"/>
      <c r="J49" s="105">
        <f>J50</f>
        <v>340</v>
      </c>
    </row>
    <row r="50" spans="1:10" ht="22.5" x14ac:dyDescent="0.2">
      <c r="A50" s="188"/>
      <c r="B50" s="106" t="s">
        <v>163</v>
      </c>
      <c r="C50" s="196" t="s">
        <v>352</v>
      </c>
      <c r="D50" s="101" t="s">
        <v>145</v>
      </c>
      <c r="E50" s="101" t="s">
        <v>189</v>
      </c>
      <c r="F50" s="101" t="s">
        <v>145</v>
      </c>
      <c r="G50" s="101" t="s">
        <v>152</v>
      </c>
      <c r="H50" s="101" t="s">
        <v>203</v>
      </c>
      <c r="I50" s="125">
        <v>240</v>
      </c>
      <c r="J50" s="105">
        <v>340</v>
      </c>
    </row>
    <row r="51" spans="1:10" ht="56.25" x14ac:dyDescent="0.2">
      <c r="A51" s="188"/>
      <c r="B51" s="132" t="s">
        <v>204</v>
      </c>
      <c r="C51" s="196" t="s">
        <v>352</v>
      </c>
      <c r="D51" s="101" t="s">
        <v>145</v>
      </c>
      <c r="E51" s="101" t="s">
        <v>189</v>
      </c>
      <c r="F51" s="101" t="s">
        <v>145</v>
      </c>
      <c r="G51" s="101" t="s">
        <v>152</v>
      </c>
      <c r="H51" s="101" t="s">
        <v>205</v>
      </c>
      <c r="I51" s="125"/>
      <c r="J51" s="105">
        <f>J52</f>
        <v>86.5</v>
      </c>
    </row>
    <row r="52" spans="1:10" ht="22.5" x14ac:dyDescent="0.2">
      <c r="A52" s="188"/>
      <c r="B52" s="106" t="s">
        <v>163</v>
      </c>
      <c r="C52" s="198" t="s">
        <v>352</v>
      </c>
      <c r="D52" s="101" t="s">
        <v>145</v>
      </c>
      <c r="E52" s="101" t="s">
        <v>189</v>
      </c>
      <c r="F52" s="101" t="s">
        <v>145</v>
      </c>
      <c r="G52" s="101" t="s">
        <v>152</v>
      </c>
      <c r="H52" s="101" t="s">
        <v>205</v>
      </c>
      <c r="I52" s="125">
        <v>240</v>
      </c>
      <c r="J52" s="105">
        <v>86.5</v>
      </c>
    </row>
    <row r="53" spans="1:10" ht="31.5" x14ac:dyDescent="0.2">
      <c r="A53" s="188"/>
      <c r="B53" s="133" t="s">
        <v>206</v>
      </c>
      <c r="C53" s="193" t="s">
        <v>352</v>
      </c>
      <c r="D53" s="78" t="s">
        <v>145</v>
      </c>
      <c r="E53" s="78" t="s">
        <v>189</v>
      </c>
      <c r="F53" s="79" t="s">
        <v>207</v>
      </c>
      <c r="G53" s="79"/>
      <c r="H53" s="79"/>
      <c r="I53" s="123"/>
      <c r="J53" s="126">
        <f>J55</f>
        <v>450</v>
      </c>
    </row>
    <row r="54" spans="1:10" ht="33.75" x14ac:dyDescent="0.2">
      <c r="A54" s="188"/>
      <c r="B54" s="106" t="s">
        <v>208</v>
      </c>
      <c r="C54" s="198" t="s">
        <v>352</v>
      </c>
      <c r="D54" s="104" t="s">
        <v>145</v>
      </c>
      <c r="E54" s="104" t="s">
        <v>189</v>
      </c>
      <c r="F54" s="101" t="s">
        <v>207</v>
      </c>
      <c r="G54" s="101" t="s">
        <v>152</v>
      </c>
      <c r="H54" s="101"/>
      <c r="I54" s="125"/>
      <c r="J54" s="105">
        <f>J55</f>
        <v>450</v>
      </c>
    </row>
    <row r="55" spans="1:10" ht="22.5" x14ac:dyDescent="0.2">
      <c r="A55" s="188"/>
      <c r="B55" s="106" t="s">
        <v>163</v>
      </c>
      <c r="C55" s="198" t="s">
        <v>352</v>
      </c>
      <c r="D55" s="104" t="s">
        <v>145</v>
      </c>
      <c r="E55" s="104" t="s">
        <v>189</v>
      </c>
      <c r="F55" s="101" t="s">
        <v>207</v>
      </c>
      <c r="G55" s="101" t="s">
        <v>152</v>
      </c>
      <c r="H55" s="101" t="s">
        <v>209</v>
      </c>
      <c r="I55" s="125">
        <v>240</v>
      </c>
      <c r="J55" s="105">
        <v>450</v>
      </c>
    </row>
    <row r="56" spans="1:10" ht="30" customHeight="1" x14ac:dyDescent="0.2">
      <c r="A56" s="188"/>
      <c r="B56" s="77" t="s">
        <v>210</v>
      </c>
      <c r="C56" s="194" t="s">
        <v>352</v>
      </c>
      <c r="D56" s="78" t="s">
        <v>145</v>
      </c>
      <c r="E56" s="78" t="s">
        <v>189</v>
      </c>
      <c r="F56" s="79" t="s">
        <v>211</v>
      </c>
      <c r="G56" s="79"/>
      <c r="H56" s="79"/>
      <c r="I56" s="123"/>
      <c r="J56" s="126">
        <f>J57</f>
        <v>261.5</v>
      </c>
    </row>
    <row r="57" spans="1:10" ht="31.5" x14ac:dyDescent="0.2">
      <c r="A57" s="188"/>
      <c r="B57" s="127" t="s">
        <v>212</v>
      </c>
      <c r="C57" s="198" t="s">
        <v>352</v>
      </c>
      <c r="D57" s="104" t="s">
        <v>145</v>
      </c>
      <c r="E57" s="104" t="s">
        <v>189</v>
      </c>
      <c r="F57" s="101" t="s">
        <v>211</v>
      </c>
      <c r="G57" s="101" t="s">
        <v>152</v>
      </c>
      <c r="H57" s="101"/>
      <c r="I57" s="125"/>
      <c r="J57" s="105">
        <f>J58</f>
        <v>261.5</v>
      </c>
    </row>
    <row r="58" spans="1:10" ht="22.5" x14ac:dyDescent="0.2">
      <c r="A58" s="188"/>
      <c r="B58" s="106" t="s">
        <v>213</v>
      </c>
      <c r="C58" s="198" t="s">
        <v>352</v>
      </c>
      <c r="D58" s="104" t="s">
        <v>145</v>
      </c>
      <c r="E58" s="104" t="s">
        <v>189</v>
      </c>
      <c r="F58" s="101" t="s">
        <v>211</v>
      </c>
      <c r="G58" s="101" t="s">
        <v>152</v>
      </c>
      <c r="H58" s="101" t="s">
        <v>214</v>
      </c>
      <c r="I58" s="125"/>
      <c r="J58" s="105">
        <f>J62+J59</f>
        <v>261.5</v>
      </c>
    </row>
    <row r="59" spans="1:10" ht="22.5" x14ac:dyDescent="0.2">
      <c r="A59" s="188"/>
      <c r="B59" s="106" t="s">
        <v>215</v>
      </c>
      <c r="C59" s="198" t="s">
        <v>352</v>
      </c>
      <c r="D59" s="104" t="s">
        <v>145</v>
      </c>
      <c r="E59" s="104" t="s">
        <v>189</v>
      </c>
      <c r="F59" s="101" t="s">
        <v>211</v>
      </c>
      <c r="G59" s="101" t="s">
        <v>152</v>
      </c>
      <c r="H59" s="101" t="s">
        <v>216</v>
      </c>
      <c r="I59" s="125"/>
      <c r="J59" s="105">
        <f>J60+J61</f>
        <v>140</v>
      </c>
    </row>
    <row r="60" spans="1:10" x14ac:dyDescent="0.2">
      <c r="A60" s="188"/>
      <c r="B60" s="106" t="s">
        <v>336</v>
      </c>
      <c r="C60" s="196" t="s">
        <v>352</v>
      </c>
      <c r="D60" s="104" t="s">
        <v>145</v>
      </c>
      <c r="E60" s="104" t="s">
        <v>189</v>
      </c>
      <c r="F60" s="101" t="s">
        <v>211</v>
      </c>
      <c r="G60" s="101" t="s">
        <v>152</v>
      </c>
      <c r="H60" s="101" t="s">
        <v>216</v>
      </c>
      <c r="I60" s="125">
        <v>244</v>
      </c>
      <c r="J60" s="105">
        <v>10</v>
      </c>
    </row>
    <row r="61" spans="1:10" ht="30" customHeight="1" x14ac:dyDescent="0.2">
      <c r="A61" s="188"/>
      <c r="B61" s="106" t="s">
        <v>217</v>
      </c>
      <c r="C61" s="198" t="s">
        <v>352</v>
      </c>
      <c r="D61" s="104" t="s">
        <v>145</v>
      </c>
      <c r="E61" s="104" t="s">
        <v>189</v>
      </c>
      <c r="F61" s="101" t="s">
        <v>211</v>
      </c>
      <c r="G61" s="101" t="s">
        <v>152</v>
      </c>
      <c r="H61" s="101" t="s">
        <v>216</v>
      </c>
      <c r="I61" s="125">
        <v>360</v>
      </c>
      <c r="J61" s="105">
        <v>130</v>
      </c>
    </row>
    <row r="62" spans="1:10" ht="22.5" x14ac:dyDescent="0.2">
      <c r="A62" s="188"/>
      <c r="B62" s="106" t="s">
        <v>337</v>
      </c>
      <c r="C62" s="198" t="s">
        <v>352</v>
      </c>
      <c r="D62" s="104" t="s">
        <v>145</v>
      </c>
      <c r="E62" s="104" t="s">
        <v>189</v>
      </c>
      <c r="F62" s="101" t="s">
        <v>211</v>
      </c>
      <c r="G62" s="101" t="s">
        <v>152</v>
      </c>
      <c r="H62" s="101" t="s">
        <v>338</v>
      </c>
      <c r="I62" s="125"/>
      <c r="J62" s="105">
        <f>J63</f>
        <v>121.5</v>
      </c>
    </row>
    <row r="63" spans="1:10" x14ac:dyDescent="0.2">
      <c r="A63" s="188"/>
      <c r="B63" s="493" t="s">
        <v>429</v>
      </c>
      <c r="C63" s="198" t="s">
        <v>352</v>
      </c>
      <c r="D63" s="104" t="s">
        <v>145</v>
      </c>
      <c r="E63" s="104" t="s">
        <v>189</v>
      </c>
      <c r="F63" s="101" t="s">
        <v>211</v>
      </c>
      <c r="G63" s="101" t="s">
        <v>152</v>
      </c>
      <c r="H63" s="101" t="s">
        <v>338</v>
      </c>
      <c r="I63" s="125">
        <v>360</v>
      </c>
      <c r="J63" s="105">
        <v>121.5</v>
      </c>
    </row>
    <row r="64" spans="1:10" ht="21.75" x14ac:dyDescent="0.2">
      <c r="A64" s="188"/>
      <c r="B64" s="77" t="s">
        <v>218</v>
      </c>
      <c r="C64" s="193" t="s">
        <v>352</v>
      </c>
      <c r="D64" s="78" t="s">
        <v>145</v>
      </c>
      <c r="E64" s="78" t="s">
        <v>189</v>
      </c>
      <c r="F64" s="79" t="s">
        <v>150</v>
      </c>
      <c r="G64" s="79"/>
      <c r="H64" s="79"/>
      <c r="I64" s="79"/>
      <c r="J64" s="126">
        <f>J65+J69</f>
        <v>700</v>
      </c>
    </row>
    <row r="65" spans="1:10" x14ac:dyDescent="0.2">
      <c r="A65" s="188"/>
      <c r="B65" s="77" t="s">
        <v>157</v>
      </c>
      <c r="C65" s="193" t="s">
        <v>352</v>
      </c>
      <c r="D65" s="78" t="s">
        <v>145</v>
      </c>
      <c r="E65" s="78" t="s">
        <v>189</v>
      </c>
      <c r="F65" s="79" t="s">
        <v>150</v>
      </c>
      <c r="G65" s="79" t="s">
        <v>158</v>
      </c>
      <c r="H65" s="79"/>
      <c r="I65" s="79"/>
      <c r="J65" s="126">
        <f>J67+J68</f>
        <v>300</v>
      </c>
    </row>
    <row r="66" spans="1:10" ht="22.5" x14ac:dyDescent="0.2">
      <c r="A66" s="188"/>
      <c r="B66" s="103" t="s">
        <v>219</v>
      </c>
      <c r="C66" s="196" t="s">
        <v>352</v>
      </c>
      <c r="D66" s="104" t="s">
        <v>145</v>
      </c>
      <c r="E66" s="104" t="s">
        <v>189</v>
      </c>
      <c r="F66" s="101" t="s">
        <v>150</v>
      </c>
      <c r="G66" s="101" t="s">
        <v>158</v>
      </c>
      <c r="H66" s="101" t="s">
        <v>220</v>
      </c>
      <c r="I66" s="125"/>
      <c r="J66" s="105">
        <f>J67+J68</f>
        <v>300</v>
      </c>
    </row>
    <row r="67" spans="1:10" ht="22.5" x14ac:dyDescent="0.2">
      <c r="A67" s="188"/>
      <c r="B67" s="106" t="s">
        <v>221</v>
      </c>
      <c r="C67" s="198" t="s">
        <v>352</v>
      </c>
      <c r="D67" s="104" t="s">
        <v>145</v>
      </c>
      <c r="E67" s="104" t="s">
        <v>189</v>
      </c>
      <c r="F67" s="101" t="s">
        <v>150</v>
      </c>
      <c r="G67" s="101" t="s">
        <v>158</v>
      </c>
      <c r="H67" s="101" t="s">
        <v>220</v>
      </c>
      <c r="I67" s="125">
        <v>240</v>
      </c>
      <c r="J67" s="105">
        <v>289</v>
      </c>
    </row>
    <row r="68" spans="1:10" x14ac:dyDescent="0.2">
      <c r="A68" s="188"/>
      <c r="B68" s="106" t="s">
        <v>222</v>
      </c>
      <c r="C68" s="198" t="s">
        <v>352</v>
      </c>
      <c r="D68" s="104" t="s">
        <v>145</v>
      </c>
      <c r="E68" s="104" t="s">
        <v>189</v>
      </c>
      <c r="F68" s="101" t="s">
        <v>150</v>
      </c>
      <c r="G68" s="101" t="s">
        <v>158</v>
      </c>
      <c r="H68" s="101" t="s">
        <v>220</v>
      </c>
      <c r="I68" s="125">
        <v>850</v>
      </c>
      <c r="J68" s="105">
        <v>11</v>
      </c>
    </row>
    <row r="69" spans="1:10" x14ac:dyDescent="0.2">
      <c r="A69" s="188"/>
      <c r="B69" s="133" t="s">
        <v>342</v>
      </c>
      <c r="C69" s="193" t="s">
        <v>352</v>
      </c>
      <c r="D69" s="78" t="s">
        <v>145</v>
      </c>
      <c r="E69" s="78" t="s">
        <v>189</v>
      </c>
      <c r="F69" s="79" t="s">
        <v>150</v>
      </c>
      <c r="G69" s="79" t="s">
        <v>340</v>
      </c>
      <c r="H69" s="79"/>
      <c r="I69" s="123"/>
      <c r="J69" s="126">
        <v>400</v>
      </c>
    </row>
    <row r="70" spans="1:10" x14ac:dyDescent="0.2">
      <c r="A70" s="188"/>
      <c r="B70" s="106" t="s">
        <v>341</v>
      </c>
      <c r="C70" s="198" t="s">
        <v>352</v>
      </c>
      <c r="D70" s="104" t="s">
        <v>145</v>
      </c>
      <c r="E70" s="104" t="s">
        <v>189</v>
      </c>
      <c r="F70" s="101" t="s">
        <v>150</v>
      </c>
      <c r="G70" s="101" t="s">
        <v>340</v>
      </c>
      <c r="H70" s="101" t="s">
        <v>339</v>
      </c>
      <c r="I70" s="125"/>
      <c r="J70" s="105">
        <v>400</v>
      </c>
    </row>
    <row r="71" spans="1:10" x14ac:dyDescent="0.2">
      <c r="A71" s="188"/>
      <c r="B71" s="106" t="s">
        <v>336</v>
      </c>
      <c r="C71" s="196" t="s">
        <v>352</v>
      </c>
      <c r="D71" s="104" t="s">
        <v>145</v>
      </c>
      <c r="E71" s="104" t="s">
        <v>189</v>
      </c>
      <c r="F71" s="101" t="s">
        <v>150</v>
      </c>
      <c r="G71" s="101" t="s">
        <v>340</v>
      </c>
      <c r="H71" s="101" t="s">
        <v>339</v>
      </c>
      <c r="I71" s="125">
        <v>240</v>
      </c>
      <c r="J71" s="105">
        <v>400</v>
      </c>
    </row>
    <row r="72" spans="1:10" x14ac:dyDescent="0.2">
      <c r="A72" s="188"/>
      <c r="B72" s="134" t="s">
        <v>167</v>
      </c>
      <c r="C72" s="193" t="s">
        <v>352</v>
      </c>
      <c r="D72" s="79" t="s">
        <v>145</v>
      </c>
      <c r="E72" s="79" t="s">
        <v>189</v>
      </c>
      <c r="F72" s="79" t="s">
        <v>168</v>
      </c>
      <c r="G72" s="79"/>
      <c r="H72" s="79"/>
      <c r="I72" s="123"/>
      <c r="J72" s="89">
        <f>J73</f>
        <v>15.4</v>
      </c>
    </row>
    <row r="73" spans="1:10" ht="22.5" x14ac:dyDescent="0.2">
      <c r="A73" s="188"/>
      <c r="B73" s="106" t="s">
        <v>223</v>
      </c>
      <c r="C73" s="198" t="s">
        <v>352</v>
      </c>
      <c r="D73" s="101" t="s">
        <v>145</v>
      </c>
      <c r="E73" s="101" t="s">
        <v>189</v>
      </c>
      <c r="F73" s="101" t="s">
        <v>168</v>
      </c>
      <c r="G73" s="101" t="s">
        <v>158</v>
      </c>
      <c r="H73" s="101"/>
      <c r="I73" s="125"/>
      <c r="J73" s="96">
        <f>J74</f>
        <v>15.4</v>
      </c>
    </row>
    <row r="74" spans="1:10" ht="33.75" x14ac:dyDescent="0.2">
      <c r="A74" s="188"/>
      <c r="B74" s="106" t="s">
        <v>224</v>
      </c>
      <c r="C74" s="198" t="s">
        <v>352</v>
      </c>
      <c r="D74" s="101" t="s">
        <v>145</v>
      </c>
      <c r="E74" s="101" t="s">
        <v>189</v>
      </c>
      <c r="F74" s="101" t="s">
        <v>168</v>
      </c>
      <c r="G74" s="101" t="s">
        <v>158</v>
      </c>
      <c r="H74" s="101" t="s">
        <v>225</v>
      </c>
      <c r="I74" s="125">
        <v>240</v>
      </c>
      <c r="J74" s="96">
        <v>15.4</v>
      </c>
    </row>
    <row r="75" spans="1:10" x14ac:dyDescent="0.2">
      <c r="A75" s="188"/>
      <c r="B75" s="135" t="s">
        <v>226</v>
      </c>
      <c r="C75" s="193" t="s">
        <v>352</v>
      </c>
      <c r="D75" s="108" t="s">
        <v>207</v>
      </c>
      <c r="E75" s="108"/>
      <c r="F75" s="136"/>
      <c r="G75" s="136"/>
      <c r="H75" s="136"/>
      <c r="I75" s="123"/>
      <c r="J75" s="126">
        <f>J76</f>
        <v>240.79999999999998</v>
      </c>
    </row>
    <row r="76" spans="1:10" x14ac:dyDescent="0.2">
      <c r="A76" s="188"/>
      <c r="B76" s="137" t="s">
        <v>227</v>
      </c>
      <c r="C76" s="193" t="s">
        <v>352</v>
      </c>
      <c r="D76" s="108" t="s">
        <v>207</v>
      </c>
      <c r="E76" s="108" t="s">
        <v>211</v>
      </c>
      <c r="F76" s="136"/>
      <c r="G76" s="136"/>
      <c r="H76" s="136"/>
      <c r="I76" s="123"/>
      <c r="J76" s="126">
        <f>J77</f>
        <v>240.79999999999998</v>
      </c>
    </row>
    <row r="77" spans="1:10" x14ac:dyDescent="0.2">
      <c r="A77" s="188"/>
      <c r="B77" s="97" t="s">
        <v>228</v>
      </c>
      <c r="C77" s="194" t="s">
        <v>352</v>
      </c>
      <c r="D77" s="75" t="s">
        <v>207</v>
      </c>
      <c r="E77" s="75" t="s">
        <v>211</v>
      </c>
      <c r="F77" s="79" t="s">
        <v>229</v>
      </c>
      <c r="G77" s="79" t="s">
        <v>230</v>
      </c>
      <c r="H77" s="79" t="s">
        <v>214</v>
      </c>
      <c r="I77" s="123"/>
      <c r="J77" s="126">
        <f>J78</f>
        <v>240.79999999999998</v>
      </c>
    </row>
    <row r="78" spans="1:10" x14ac:dyDescent="0.2">
      <c r="A78" s="188"/>
      <c r="B78" s="97" t="s">
        <v>231</v>
      </c>
      <c r="C78" s="196" t="s">
        <v>352</v>
      </c>
      <c r="D78" s="91" t="s">
        <v>207</v>
      </c>
      <c r="E78" s="91" t="s">
        <v>211</v>
      </c>
      <c r="F78" s="101" t="s">
        <v>229</v>
      </c>
      <c r="G78" s="101" t="s">
        <v>232</v>
      </c>
      <c r="H78" s="101" t="s">
        <v>214</v>
      </c>
      <c r="I78" s="125"/>
      <c r="J78" s="105">
        <f>J79</f>
        <v>240.79999999999998</v>
      </c>
    </row>
    <row r="79" spans="1:10" ht="33.75" x14ac:dyDescent="0.2">
      <c r="A79" s="188"/>
      <c r="B79" s="97" t="s">
        <v>233</v>
      </c>
      <c r="C79" s="198" t="s">
        <v>352</v>
      </c>
      <c r="D79" s="91" t="s">
        <v>207</v>
      </c>
      <c r="E79" s="91" t="s">
        <v>211</v>
      </c>
      <c r="F79" s="101" t="s">
        <v>229</v>
      </c>
      <c r="G79" s="101" t="s">
        <v>232</v>
      </c>
      <c r="H79" s="101" t="s">
        <v>234</v>
      </c>
      <c r="I79" s="125"/>
      <c r="J79" s="96">
        <f>J80+J81</f>
        <v>240.79999999999998</v>
      </c>
    </row>
    <row r="80" spans="1:10" ht="78.75" x14ac:dyDescent="0.2">
      <c r="A80" s="188"/>
      <c r="B80" s="97" t="s">
        <v>235</v>
      </c>
      <c r="C80" s="198" t="s">
        <v>352</v>
      </c>
      <c r="D80" s="91" t="s">
        <v>207</v>
      </c>
      <c r="E80" s="91" t="s">
        <v>211</v>
      </c>
      <c r="F80" s="101" t="s">
        <v>229</v>
      </c>
      <c r="G80" s="101" t="s">
        <v>232</v>
      </c>
      <c r="H80" s="101" t="s">
        <v>234</v>
      </c>
      <c r="I80" s="113" t="s">
        <v>156</v>
      </c>
      <c r="J80" s="96">
        <v>194.7</v>
      </c>
    </row>
    <row r="81" spans="1:10" ht="22.5" x14ac:dyDescent="0.2">
      <c r="A81" s="188"/>
      <c r="B81" s="97" t="s">
        <v>163</v>
      </c>
      <c r="C81" s="198" t="s">
        <v>352</v>
      </c>
      <c r="D81" s="91" t="s">
        <v>207</v>
      </c>
      <c r="E81" s="91" t="s">
        <v>211</v>
      </c>
      <c r="F81" s="101" t="s">
        <v>229</v>
      </c>
      <c r="G81" s="101" t="s">
        <v>232</v>
      </c>
      <c r="H81" s="101" t="s">
        <v>234</v>
      </c>
      <c r="I81" s="113" t="s">
        <v>164</v>
      </c>
      <c r="J81" s="96">
        <v>46.1</v>
      </c>
    </row>
    <row r="82" spans="1:10" x14ac:dyDescent="0.2">
      <c r="A82" s="188"/>
      <c r="B82" s="135" t="s">
        <v>236</v>
      </c>
      <c r="C82" s="194" t="s">
        <v>352</v>
      </c>
      <c r="D82" s="108" t="s">
        <v>211</v>
      </c>
      <c r="E82" s="108"/>
      <c r="F82" s="75"/>
      <c r="G82" s="75"/>
      <c r="H82" s="75"/>
      <c r="I82" s="75"/>
      <c r="J82" s="89">
        <f>J83</f>
        <v>340</v>
      </c>
    </row>
    <row r="83" spans="1:10" ht="32.25" x14ac:dyDescent="0.2">
      <c r="A83" s="188"/>
      <c r="B83" s="81" t="s">
        <v>237</v>
      </c>
      <c r="C83" s="194" t="s">
        <v>352</v>
      </c>
      <c r="D83" s="79" t="s">
        <v>211</v>
      </c>
      <c r="E83" s="79" t="s">
        <v>238</v>
      </c>
      <c r="F83" s="79" t="s">
        <v>148</v>
      </c>
      <c r="G83" s="79"/>
      <c r="H83" s="79"/>
      <c r="I83" s="123"/>
      <c r="J83" s="89">
        <f>J84</f>
        <v>340</v>
      </c>
    </row>
    <row r="84" spans="1:10" ht="32.25" x14ac:dyDescent="0.2">
      <c r="A84" s="188"/>
      <c r="B84" s="138" t="s">
        <v>239</v>
      </c>
      <c r="C84" s="194" t="s">
        <v>352</v>
      </c>
      <c r="D84" s="79" t="s">
        <v>211</v>
      </c>
      <c r="E84" s="79" t="s">
        <v>238</v>
      </c>
      <c r="F84" s="79" t="s">
        <v>148</v>
      </c>
      <c r="G84" s="79" t="s">
        <v>152</v>
      </c>
      <c r="H84" s="79" t="s">
        <v>214</v>
      </c>
      <c r="I84" s="123"/>
      <c r="J84" s="89">
        <f>J85</f>
        <v>340</v>
      </c>
    </row>
    <row r="85" spans="1:10" x14ac:dyDescent="0.2">
      <c r="A85" s="188"/>
      <c r="B85" s="100" t="s">
        <v>343</v>
      </c>
      <c r="C85" s="198" t="s">
        <v>352</v>
      </c>
      <c r="D85" s="101" t="s">
        <v>211</v>
      </c>
      <c r="E85" s="101" t="s">
        <v>238</v>
      </c>
      <c r="F85" s="101" t="s">
        <v>148</v>
      </c>
      <c r="G85" s="101" t="s">
        <v>152</v>
      </c>
      <c r="H85" s="101" t="s">
        <v>240</v>
      </c>
      <c r="I85" s="125"/>
      <c r="J85" s="96">
        <f>J86</f>
        <v>340</v>
      </c>
    </row>
    <row r="86" spans="1:10" ht="22.5" x14ac:dyDescent="0.2">
      <c r="A86" s="188"/>
      <c r="B86" s="106" t="s">
        <v>163</v>
      </c>
      <c r="C86" s="196" t="s">
        <v>352</v>
      </c>
      <c r="D86" s="101" t="s">
        <v>211</v>
      </c>
      <c r="E86" s="101" t="s">
        <v>238</v>
      </c>
      <c r="F86" s="101" t="s">
        <v>148</v>
      </c>
      <c r="G86" s="101" t="s">
        <v>152</v>
      </c>
      <c r="H86" s="101" t="s">
        <v>240</v>
      </c>
      <c r="I86" s="125">
        <v>240</v>
      </c>
      <c r="J86" s="96">
        <v>340</v>
      </c>
    </row>
    <row r="87" spans="1:10" x14ac:dyDescent="0.2">
      <c r="A87" s="188"/>
      <c r="B87" s="139" t="s">
        <v>241</v>
      </c>
      <c r="C87" s="193" t="s">
        <v>352</v>
      </c>
      <c r="D87" s="78" t="s">
        <v>148</v>
      </c>
      <c r="E87" s="78"/>
      <c r="F87" s="136"/>
      <c r="G87" s="136"/>
      <c r="H87" s="136"/>
      <c r="I87" s="78"/>
      <c r="J87" s="89">
        <f>J91+J88</f>
        <v>98.8</v>
      </c>
    </row>
    <row r="88" spans="1:10" ht="21.75" x14ac:dyDescent="0.2">
      <c r="A88" s="188"/>
      <c r="B88" s="139" t="s">
        <v>114</v>
      </c>
      <c r="C88" s="193" t="s">
        <v>352</v>
      </c>
      <c r="D88" s="78" t="s">
        <v>148</v>
      </c>
      <c r="E88" s="78" t="s">
        <v>238</v>
      </c>
      <c r="F88" s="136"/>
      <c r="G88" s="136"/>
      <c r="H88" s="136"/>
      <c r="I88" s="78"/>
      <c r="J88" s="89">
        <f>J89</f>
        <v>97.8</v>
      </c>
    </row>
    <row r="89" spans="1:10" x14ac:dyDescent="0.2">
      <c r="A89" s="188"/>
      <c r="B89" s="140" t="s">
        <v>114</v>
      </c>
      <c r="C89" s="198" t="s">
        <v>352</v>
      </c>
      <c r="D89" s="101" t="s">
        <v>148</v>
      </c>
      <c r="E89" s="101" t="s">
        <v>238</v>
      </c>
      <c r="F89" s="101" t="s">
        <v>229</v>
      </c>
      <c r="G89" s="101" t="s">
        <v>232</v>
      </c>
      <c r="H89" s="141"/>
      <c r="I89" s="104"/>
      <c r="J89" s="96">
        <f>J90</f>
        <v>97.8</v>
      </c>
    </row>
    <row r="90" spans="1:10" ht="22.5" x14ac:dyDescent="0.2">
      <c r="A90" s="188"/>
      <c r="B90" s="140" t="s">
        <v>163</v>
      </c>
      <c r="C90" s="198" t="s">
        <v>352</v>
      </c>
      <c r="D90" s="104" t="s">
        <v>148</v>
      </c>
      <c r="E90" s="101" t="s">
        <v>238</v>
      </c>
      <c r="F90" s="101" t="s">
        <v>229</v>
      </c>
      <c r="G90" s="101" t="s">
        <v>232</v>
      </c>
      <c r="H90" s="101" t="s">
        <v>242</v>
      </c>
      <c r="I90" s="101" t="s">
        <v>164</v>
      </c>
      <c r="J90" s="96">
        <v>97.8</v>
      </c>
    </row>
    <row r="91" spans="1:10" x14ac:dyDescent="0.2">
      <c r="A91" s="188"/>
      <c r="B91" s="142" t="s">
        <v>243</v>
      </c>
      <c r="C91" s="193" t="s">
        <v>352</v>
      </c>
      <c r="D91" s="78" t="s">
        <v>148</v>
      </c>
      <c r="E91" s="78" t="s">
        <v>244</v>
      </c>
      <c r="F91" s="136"/>
      <c r="G91" s="136"/>
      <c r="H91" s="136"/>
      <c r="I91" s="78"/>
      <c r="J91" s="89">
        <f>J92</f>
        <v>1</v>
      </c>
    </row>
    <row r="92" spans="1:10" ht="18.75" customHeight="1" x14ac:dyDescent="0.2">
      <c r="A92" s="188"/>
      <c r="B92" s="138" t="s">
        <v>245</v>
      </c>
      <c r="C92" s="194" t="s">
        <v>352</v>
      </c>
      <c r="D92" s="79" t="s">
        <v>148</v>
      </c>
      <c r="E92" s="79" t="s">
        <v>244</v>
      </c>
      <c r="F92" s="79"/>
      <c r="G92" s="79"/>
      <c r="H92" s="79"/>
      <c r="I92" s="91"/>
      <c r="J92" s="89">
        <f>J95</f>
        <v>1</v>
      </c>
    </row>
    <row r="93" spans="1:10" ht="30.75" customHeight="1" x14ac:dyDescent="0.2">
      <c r="A93" s="188"/>
      <c r="B93" s="138" t="s">
        <v>246</v>
      </c>
      <c r="C93" s="194" t="s">
        <v>352</v>
      </c>
      <c r="D93" s="79" t="s">
        <v>148</v>
      </c>
      <c r="E93" s="79" t="s">
        <v>244</v>
      </c>
      <c r="F93" s="79" t="s">
        <v>247</v>
      </c>
      <c r="G93" s="79"/>
      <c r="H93" s="79"/>
      <c r="I93" s="75"/>
      <c r="J93" s="89">
        <f>J94</f>
        <v>1</v>
      </c>
    </row>
    <row r="94" spans="1:10" ht="30.75" customHeight="1" x14ac:dyDescent="0.2">
      <c r="A94" s="188"/>
      <c r="B94" s="120" t="s">
        <v>248</v>
      </c>
      <c r="C94" s="198" t="s">
        <v>352</v>
      </c>
      <c r="D94" s="101" t="s">
        <v>148</v>
      </c>
      <c r="E94" s="101" t="s">
        <v>244</v>
      </c>
      <c r="F94" s="101" t="s">
        <v>247</v>
      </c>
      <c r="G94" s="101" t="s">
        <v>152</v>
      </c>
      <c r="H94" s="101" t="s">
        <v>249</v>
      </c>
      <c r="I94" s="75"/>
      <c r="J94" s="89">
        <f>J95</f>
        <v>1</v>
      </c>
    </row>
    <row r="95" spans="1:10" ht="24" customHeight="1" x14ac:dyDescent="0.2">
      <c r="A95" s="188"/>
      <c r="B95" s="106" t="s">
        <v>163</v>
      </c>
      <c r="C95" s="198" t="s">
        <v>352</v>
      </c>
      <c r="D95" s="101" t="s">
        <v>148</v>
      </c>
      <c r="E95" s="101" t="s">
        <v>244</v>
      </c>
      <c r="F95" s="101" t="s">
        <v>247</v>
      </c>
      <c r="G95" s="101" t="s">
        <v>152</v>
      </c>
      <c r="H95" s="101" t="s">
        <v>249</v>
      </c>
      <c r="I95" s="91" t="s">
        <v>164</v>
      </c>
      <c r="J95" s="96">
        <v>1</v>
      </c>
    </row>
    <row r="96" spans="1:10" ht="23.25" customHeight="1" x14ac:dyDescent="0.2">
      <c r="A96" s="188"/>
      <c r="B96" s="135" t="s">
        <v>250</v>
      </c>
      <c r="C96" s="193" t="s">
        <v>352</v>
      </c>
      <c r="D96" s="108" t="s">
        <v>247</v>
      </c>
      <c r="E96" s="108"/>
      <c r="F96" s="136"/>
      <c r="G96" s="136"/>
      <c r="H96" s="143"/>
      <c r="I96" s="143"/>
      <c r="J96" s="144">
        <f>J97+J107</f>
        <v>16624.099999999999</v>
      </c>
    </row>
    <row r="97" spans="1:10" ht="28.5" customHeight="1" x14ac:dyDescent="0.2">
      <c r="A97" s="188"/>
      <c r="B97" s="142" t="s">
        <v>251</v>
      </c>
      <c r="C97" s="194" t="s">
        <v>352</v>
      </c>
      <c r="D97" s="78" t="s">
        <v>247</v>
      </c>
      <c r="E97" s="78" t="s">
        <v>145</v>
      </c>
      <c r="F97" s="136"/>
      <c r="G97" s="136"/>
      <c r="H97" s="143"/>
      <c r="I97" s="143"/>
      <c r="J97" s="144">
        <f>J104</f>
        <v>1381.4</v>
      </c>
    </row>
    <row r="98" spans="1:10" ht="32.25" x14ac:dyDescent="0.2">
      <c r="A98" s="188"/>
      <c r="B98" s="81" t="s">
        <v>252</v>
      </c>
      <c r="C98" s="194" t="s">
        <v>352</v>
      </c>
      <c r="D98" s="79" t="s">
        <v>247</v>
      </c>
      <c r="E98" s="79" t="s">
        <v>145</v>
      </c>
      <c r="F98" s="79" t="s">
        <v>247</v>
      </c>
      <c r="G98" s="79"/>
      <c r="H98" s="79"/>
      <c r="I98" s="123"/>
      <c r="J98" s="89">
        <f>J99</f>
        <v>0</v>
      </c>
    </row>
    <row r="99" spans="1:10" ht="53.25" x14ac:dyDescent="0.2">
      <c r="A99" s="188"/>
      <c r="B99" s="145" t="s">
        <v>253</v>
      </c>
      <c r="C99" s="193" t="s">
        <v>352</v>
      </c>
      <c r="D99" s="78" t="s">
        <v>247</v>
      </c>
      <c r="E99" s="78" t="s">
        <v>145</v>
      </c>
      <c r="F99" s="78" t="s">
        <v>247</v>
      </c>
      <c r="G99" s="78" t="s">
        <v>174</v>
      </c>
      <c r="H99" s="78" t="s">
        <v>192</v>
      </c>
      <c r="I99" s="146"/>
      <c r="J99" s="144">
        <f>J100+J102</f>
        <v>0</v>
      </c>
    </row>
    <row r="100" spans="1:10" x14ac:dyDescent="0.2">
      <c r="A100" s="188"/>
      <c r="B100" s="68" t="s">
        <v>254</v>
      </c>
      <c r="C100" s="193" t="s">
        <v>352</v>
      </c>
      <c r="D100" s="78" t="s">
        <v>247</v>
      </c>
      <c r="E100" s="78" t="s">
        <v>145</v>
      </c>
      <c r="F100" s="78" t="s">
        <v>247</v>
      </c>
      <c r="G100" s="78" t="s">
        <v>174</v>
      </c>
      <c r="H100" s="78" t="s">
        <v>255</v>
      </c>
      <c r="I100" s="146"/>
      <c r="J100" s="144">
        <f>J101</f>
        <v>0</v>
      </c>
    </row>
    <row r="101" spans="1:10" x14ac:dyDescent="0.2">
      <c r="A101" s="188"/>
      <c r="B101" s="147" t="s">
        <v>256</v>
      </c>
      <c r="C101" s="198" t="s">
        <v>352</v>
      </c>
      <c r="D101" s="104" t="s">
        <v>247</v>
      </c>
      <c r="E101" s="104" t="s">
        <v>145</v>
      </c>
      <c r="F101" s="104" t="s">
        <v>247</v>
      </c>
      <c r="G101" s="104" t="s">
        <v>174</v>
      </c>
      <c r="H101" s="104" t="s">
        <v>255</v>
      </c>
      <c r="I101" s="148">
        <v>850</v>
      </c>
      <c r="J101" s="149">
        <v>0</v>
      </c>
    </row>
    <row r="102" spans="1:10" ht="22.5" x14ac:dyDescent="0.2">
      <c r="A102" s="188"/>
      <c r="B102" s="97" t="s">
        <v>257</v>
      </c>
      <c r="C102" s="196" t="s">
        <v>352</v>
      </c>
      <c r="D102" s="101" t="s">
        <v>247</v>
      </c>
      <c r="E102" s="101" t="s">
        <v>145</v>
      </c>
      <c r="F102" s="101" t="s">
        <v>247</v>
      </c>
      <c r="G102" s="101" t="s">
        <v>174</v>
      </c>
      <c r="H102" s="101" t="s">
        <v>258</v>
      </c>
      <c r="I102" s="125"/>
      <c r="J102" s="96">
        <v>0</v>
      </c>
    </row>
    <row r="103" spans="1:10" ht="22.5" x14ac:dyDescent="0.2">
      <c r="A103" s="188"/>
      <c r="B103" s="106" t="s">
        <v>221</v>
      </c>
      <c r="C103" s="196" t="s">
        <v>352</v>
      </c>
      <c r="D103" s="101" t="s">
        <v>247</v>
      </c>
      <c r="E103" s="101" t="s">
        <v>145</v>
      </c>
      <c r="F103" s="101" t="s">
        <v>247</v>
      </c>
      <c r="G103" s="101" t="s">
        <v>174</v>
      </c>
      <c r="H103" s="101" t="s">
        <v>258</v>
      </c>
      <c r="I103" s="125">
        <v>240</v>
      </c>
      <c r="J103" s="96">
        <v>0</v>
      </c>
    </row>
    <row r="104" spans="1:10" x14ac:dyDescent="0.2">
      <c r="A104" s="188"/>
      <c r="B104" s="134" t="s">
        <v>167</v>
      </c>
      <c r="C104" s="198" t="s">
        <v>352</v>
      </c>
      <c r="D104" s="101" t="s">
        <v>247</v>
      </c>
      <c r="E104" s="101" t="s">
        <v>145</v>
      </c>
      <c r="F104" s="101" t="s">
        <v>168</v>
      </c>
      <c r="G104" s="101"/>
      <c r="H104" s="101"/>
      <c r="I104" s="125"/>
      <c r="J104" s="96">
        <f>J105</f>
        <v>1381.4</v>
      </c>
    </row>
    <row r="105" spans="1:10" ht="22.5" x14ac:dyDescent="0.2">
      <c r="A105" s="188"/>
      <c r="B105" s="106" t="s">
        <v>223</v>
      </c>
      <c r="C105" s="198" t="s">
        <v>352</v>
      </c>
      <c r="D105" s="101" t="s">
        <v>247</v>
      </c>
      <c r="E105" s="101" t="s">
        <v>145</v>
      </c>
      <c r="F105" s="101" t="s">
        <v>168</v>
      </c>
      <c r="G105" s="101" t="s">
        <v>232</v>
      </c>
      <c r="H105" s="101"/>
      <c r="I105" s="125"/>
      <c r="J105" s="96">
        <f>J106</f>
        <v>1381.4</v>
      </c>
    </row>
    <row r="106" spans="1:10" ht="22.5" x14ac:dyDescent="0.2">
      <c r="A106" s="188"/>
      <c r="B106" s="106" t="s">
        <v>259</v>
      </c>
      <c r="C106" s="198" t="s">
        <v>352</v>
      </c>
      <c r="D106" s="101" t="s">
        <v>247</v>
      </c>
      <c r="E106" s="101" t="s">
        <v>145</v>
      </c>
      <c r="F106" s="101" t="s">
        <v>168</v>
      </c>
      <c r="G106" s="101" t="s">
        <v>232</v>
      </c>
      <c r="H106" s="101" t="s">
        <v>260</v>
      </c>
      <c r="I106" s="125">
        <v>240</v>
      </c>
      <c r="J106" s="96">
        <v>1381.4</v>
      </c>
    </row>
    <row r="107" spans="1:10" x14ac:dyDescent="0.2">
      <c r="A107" s="188"/>
      <c r="B107" s="142" t="s">
        <v>261</v>
      </c>
      <c r="C107" s="193" t="s">
        <v>352</v>
      </c>
      <c r="D107" s="78" t="s">
        <v>247</v>
      </c>
      <c r="E107" s="78" t="s">
        <v>211</v>
      </c>
      <c r="F107" s="136"/>
      <c r="G107" s="136"/>
      <c r="H107" s="136"/>
      <c r="I107" s="125"/>
      <c r="J107" s="89">
        <f>J108+J115+J133</f>
        <v>15242.699999999999</v>
      </c>
    </row>
    <row r="108" spans="1:10" ht="31.5" x14ac:dyDescent="0.2">
      <c r="A108" s="188"/>
      <c r="B108" s="133" t="s">
        <v>262</v>
      </c>
      <c r="C108" s="193" t="s">
        <v>352</v>
      </c>
      <c r="D108" s="79" t="s">
        <v>247</v>
      </c>
      <c r="E108" s="79" t="s">
        <v>211</v>
      </c>
      <c r="F108" s="79" t="s">
        <v>176</v>
      </c>
      <c r="G108" s="79"/>
      <c r="H108" s="79"/>
      <c r="I108" s="123"/>
      <c r="J108" s="89">
        <f>J109</f>
        <v>4291.0999999999995</v>
      </c>
    </row>
    <row r="109" spans="1:10" ht="21" x14ac:dyDescent="0.2">
      <c r="A109" s="188"/>
      <c r="B109" s="133" t="s">
        <v>263</v>
      </c>
      <c r="C109" s="194" t="s">
        <v>352</v>
      </c>
      <c r="D109" s="79" t="s">
        <v>247</v>
      </c>
      <c r="E109" s="79" t="s">
        <v>211</v>
      </c>
      <c r="F109" s="79" t="s">
        <v>176</v>
      </c>
      <c r="G109" s="79" t="s">
        <v>152</v>
      </c>
      <c r="H109" s="79" t="s">
        <v>214</v>
      </c>
      <c r="I109" s="123"/>
      <c r="J109" s="89">
        <f>J110+J114</f>
        <v>4291.0999999999995</v>
      </c>
    </row>
    <row r="110" spans="1:10" ht="22.5" x14ac:dyDescent="0.2">
      <c r="A110" s="188"/>
      <c r="B110" s="106" t="s">
        <v>264</v>
      </c>
      <c r="C110" s="198" t="s">
        <v>352</v>
      </c>
      <c r="D110" s="101" t="s">
        <v>247</v>
      </c>
      <c r="E110" s="101" t="s">
        <v>211</v>
      </c>
      <c r="F110" s="101" t="s">
        <v>176</v>
      </c>
      <c r="G110" s="101" t="s">
        <v>152</v>
      </c>
      <c r="H110" s="101" t="s">
        <v>265</v>
      </c>
      <c r="I110" s="125"/>
      <c r="J110" s="96">
        <v>4144.7</v>
      </c>
    </row>
    <row r="111" spans="1:10" hidden="1" x14ac:dyDescent="0.2">
      <c r="A111" s="188"/>
      <c r="B111" s="106" t="s">
        <v>266</v>
      </c>
      <c r="C111" s="198" t="s">
        <v>352</v>
      </c>
      <c r="D111" s="101" t="s">
        <v>247</v>
      </c>
      <c r="E111" s="101" t="s">
        <v>211</v>
      </c>
      <c r="F111" s="101" t="s">
        <v>176</v>
      </c>
      <c r="G111" s="101" t="s">
        <v>152</v>
      </c>
      <c r="H111" s="101" t="s">
        <v>265</v>
      </c>
      <c r="I111" s="125"/>
      <c r="J111" s="96">
        <f>J112</f>
        <v>4020.9</v>
      </c>
    </row>
    <row r="112" spans="1:10" ht="22.5" hidden="1" x14ac:dyDescent="0.2">
      <c r="A112" s="188"/>
      <c r="B112" s="106" t="s">
        <v>221</v>
      </c>
      <c r="C112" s="198" t="s">
        <v>352</v>
      </c>
      <c r="D112" s="101" t="s">
        <v>247</v>
      </c>
      <c r="E112" s="101" t="s">
        <v>211</v>
      </c>
      <c r="F112" s="101" t="s">
        <v>176</v>
      </c>
      <c r="G112" s="101" t="s">
        <v>152</v>
      </c>
      <c r="H112" s="101" t="s">
        <v>265</v>
      </c>
      <c r="I112" s="125">
        <v>240</v>
      </c>
      <c r="J112" s="180">
        <v>4020.9</v>
      </c>
    </row>
    <row r="113" spans="1:10" ht="22.5" hidden="1" x14ac:dyDescent="0.2">
      <c r="A113" s="188"/>
      <c r="B113" s="106" t="s">
        <v>267</v>
      </c>
      <c r="C113" s="198" t="s">
        <v>352</v>
      </c>
      <c r="D113" s="101" t="s">
        <v>247</v>
      </c>
      <c r="E113" s="101" t="s">
        <v>211</v>
      </c>
      <c r="F113" s="101" t="s">
        <v>176</v>
      </c>
      <c r="G113" s="101" t="s">
        <v>152</v>
      </c>
      <c r="H113" s="101" t="s">
        <v>268</v>
      </c>
      <c r="I113" s="125"/>
      <c r="J113" s="96">
        <v>146.4</v>
      </c>
    </row>
    <row r="114" spans="1:10" ht="22.5" x14ac:dyDescent="0.2">
      <c r="A114" s="188"/>
      <c r="B114" s="106" t="s">
        <v>221</v>
      </c>
      <c r="C114" s="196" t="s">
        <v>352</v>
      </c>
      <c r="D114" s="101" t="s">
        <v>247</v>
      </c>
      <c r="E114" s="101" t="s">
        <v>211</v>
      </c>
      <c r="F114" s="101" t="s">
        <v>176</v>
      </c>
      <c r="G114" s="101" t="s">
        <v>152</v>
      </c>
      <c r="H114" s="101" t="s">
        <v>268</v>
      </c>
      <c r="I114" s="125">
        <v>240</v>
      </c>
      <c r="J114" s="96">
        <v>146.4</v>
      </c>
    </row>
    <row r="115" spans="1:10" ht="32.25" x14ac:dyDescent="0.2">
      <c r="A115" s="188"/>
      <c r="B115" s="124" t="s">
        <v>269</v>
      </c>
      <c r="C115" s="194" t="s">
        <v>352</v>
      </c>
      <c r="D115" s="79" t="s">
        <v>247</v>
      </c>
      <c r="E115" s="79" t="s">
        <v>211</v>
      </c>
      <c r="F115" s="79" t="s">
        <v>176</v>
      </c>
      <c r="G115" s="79"/>
      <c r="H115" s="79"/>
      <c r="I115" s="123"/>
      <c r="J115" s="89">
        <f>J116+J122+J127+J130</f>
        <v>10817.2</v>
      </c>
    </row>
    <row r="116" spans="1:10" ht="40.5" customHeight="1" x14ac:dyDescent="0.2">
      <c r="A116" s="188"/>
      <c r="B116" s="151" t="s">
        <v>270</v>
      </c>
      <c r="C116" s="193" t="s">
        <v>352</v>
      </c>
      <c r="D116" s="79" t="s">
        <v>247</v>
      </c>
      <c r="E116" s="79" t="s">
        <v>211</v>
      </c>
      <c r="F116" s="79" t="s">
        <v>271</v>
      </c>
      <c r="G116" s="79" t="s">
        <v>152</v>
      </c>
      <c r="H116" s="79" t="s">
        <v>214</v>
      </c>
      <c r="I116" s="123"/>
      <c r="J116" s="89">
        <f>J117+J119</f>
        <v>5667.2</v>
      </c>
    </row>
    <row r="117" spans="1:10" x14ac:dyDescent="0.2">
      <c r="A117" s="188"/>
      <c r="B117" s="152" t="s">
        <v>272</v>
      </c>
      <c r="C117" s="193" t="s">
        <v>352</v>
      </c>
      <c r="D117" s="79" t="s">
        <v>247</v>
      </c>
      <c r="E117" s="79" t="s">
        <v>211</v>
      </c>
      <c r="F117" s="79" t="s">
        <v>271</v>
      </c>
      <c r="G117" s="79" t="s">
        <v>152</v>
      </c>
      <c r="H117" s="79" t="s">
        <v>273</v>
      </c>
      <c r="I117" s="123"/>
      <c r="J117" s="89">
        <f>J118</f>
        <v>2465</v>
      </c>
    </row>
    <row r="118" spans="1:10" ht="22.5" x14ac:dyDescent="0.2">
      <c r="A118" s="188"/>
      <c r="B118" s="106" t="s">
        <v>221</v>
      </c>
      <c r="C118" s="198" t="s">
        <v>352</v>
      </c>
      <c r="D118" s="101" t="s">
        <v>247</v>
      </c>
      <c r="E118" s="101" t="s">
        <v>211</v>
      </c>
      <c r="F118" s="101" t="s">
        <v>271</v>
      </c>
      <c r="G118" s="101" t="s">
        <v>152</v>
      </c>
      <c r="H118" s="101" t="s">
        <v>273</v>
      </c>
      <c r="I118" s="125">
        <v>240</v>
      </c>
      <c r="J118" s="96">
        <v>2465</v>
      </c>
    </row>
    <row r="119" spans="1:10" ht="32.25" x14ac:dyDescent="0.2">
      <c r="A119" s="188"/>
      <c r="B119" s="154" t="s">
        <v>274</v>
      </c>
      <c r="C119" s="193" t="s">
        <v>352</v>
      </c>
      <c r="D119" s="79" t="s">
        <v>247</v>
      </c>
      <c r="E119" s="79" t="s">
        <v>211</v>
      </c>
      <c r="F119" s="79" t="s">
        <v>271</v>
      </c>
      <c r="G119" s="79" t="s">
        <v>152</v>
      </c>
      <c r="H119" s="79" t="s">
        <v>275</v>
      </c>
      <c r="I119" s="123"/>
      <c r="J119" s="89">
        <f>J120+J121</f>
        <v>3202.2</v>
      </c>
    </row>
    <row r="120" spans="1:10" ht="33.75" x14ac:dyDescent="0.2">
      <c r="A120" s="188"/>
      <c r="B120" s="155" t="s">
        <v>276</v>
      </c>
      <c r="C120" s="196" t="s">
        <v>352</v>
      </c>
      <c r="D120" s="101" t="s">
        <v>247</v>
      </c>
      <c r="E120" s="101" t="s">
        <v>211</v>
      </c>
      <c r="F120" s="101" t="s">
        <v>271</v>
      </c>
      <c r="G120" s="101" t="s">
        <v>152</v>
      </c>
      <c r="H120" s="101" t="s">
        <v>275</v>
      </c>
      <c r="I120" s="125">
        <v>240</v>
      </c>
      <c r="J120" s="96">
        <v>40</v>
      </c>
    </row>
    <row r="121" spans="1:10" ht="67.5" x14ac:dyDescent="0.2">
      <c r="A121" s="188"/>
      <c r="B121" s="156" t="s">
        <v>277</v>
      </c>
      <c r="C121" s="198" t="s">
        <v>352</v>
      </c>
      <c r="D121" s="101" t="s">
        <v>247</v>
      </c>
      <c r="E121" s="101" t="s">
        <v>211</v>
      </c>
      <c r="F121" s="101" t="s">
        <v>271</v>
      </c>
      <c r="G121" s="101" t="s">
        <v>152</v>
      </c>
      <c r="H121" s="101" t="s">
        <v>275</v>
      </c>
      <c r="I121" s="125">
        <v>240</v>
      </c>
      <c r="J121" s="96">
        <v>3162.2</v>
      </c>
    </row>
    <row r="122" spans="1:10" ht="63" x14ac:dyDescent="0.2">
      <c r="A122" s="188"/>
      <c r="B122" s="151" t="s">
        <v>278</v>
      </c>
      <c r="C122" s="193" t="s">
        <v>352</v>
      </c>
      <c r="D122" s="79" t="s">
        <v>247</v>
      </c>
      <c r="E122" s="79" t="s">
        <v>211</v>
      </c>
      <c r="F122" s="79" t="s">
        <v>271</v>
      </c>
      <c r="G122" s="79" t="s">
        <v>158</v>
      </c>
      <c r="H122" s="79" t="s">
        <v>214</v>
      </c>
      <c r="I122" s="123"/>
      <c r="J122" s="89">
        <f>J123+J125</f>
        <v>2550</v>
      </c>
    </row>
    <row r="123" spans="1:10" ht="78.75" x14ac:dyDescent="0.2">
      <c r="A123" s="188"/>
      <c r="B123" s="157" t="s">
        <v>279</v>
      </c>
      <c r="C123" s="198" t="s">
        <v>352</v>
      </c>
      <c r="D123" s="101" t="s">
        <v>247</v>
      </c>
      <c r="E123" s="101" t="s">
        <v>211</v>
      </c>
      <c r="F123" s="101" t="s">
        <v>271</v>
      </c>
      <c r="G123" s="101" t="s">
        <v>158</v>
      </c>
      <c r="H123" s="101" t="s">
        <v>280</v>
      </c>
      <c r="I123" s="125"/>
      <c r="J123" s="96">
        <f>J124</f>
        <v>1500</v>
      </c>
    </row>
    <row r="124" spans="1:10" ht="22.5" x14ac:dyDescent="0.2">
      <c r="A124" s="188"/>
      <c r="B124" s="106" t="s">
        <v>221</v>
      </c>
      <c r="C124" s="198" t="s">
        <v>352</v>
      </c>
      <c r="D124" s="101" t="s">
        <v>247</v>
      </c>
      <c r="E124" s="101" t="s">
        <v>211</v>
      </c>
      <c r="F124" s="101" t="s">
        <v>271</v>
      </c>
      <c r="G124" s="101" t="s">
        <v>158</v>
      </c>
      <c r="H124" s="101" t="s">
        <v>280</v>
      </c>
      <c r="I124" s="125">
        <v>240</v>
      </c>
      <c r="J124" s="96">
        <v>1500</v>
      </c>
    </row>
    <row r="125" spans="1:10" ht="78.75" x14ac:dyDescent="0.2">
      <c r="A125" s="188"/>
      <c r="B125" s="157" t="s">
        <v>281</v>
      </c>
      <c r="C125" s="196" t="s">
        <v>352</v>
      </c>
      <c r="D125" s="101" t="s">
        <v>247</v>
      </c>
      <c r="E125" s="101" t="s">
        <v>211</v>
      </c>
      <c r="F125" s="101" t="s">
        <v>271</v>
      </c>
      <c r="G125" s="101" t="s">
        <v>158</v>
      </c>
      <c r="H125" s="101" t="s">
        <v>282</v>
      </c>
      <c r="I125" s="125"/>
      <c r="J125" s="96">
        <f>J126</f>
        <v>1050</v>
      </c>
    </row>
    <row r="126" spans="1:10" ht="22.5" x14ac:dyDescent="0.2">
      <c r="A126" s="188"/>
      <c r="B126" s="106" t="s">
        <v>221</v>
      </c>
      <c r="C126" s="198" t="s">
        <v>352</v>
      </c>
      <c r="D126" s="101" t="s">
        <v>247</v>
      </c>
      <c r="E126" s="101" t="s">
        <v>211</v>
      </c>
      <c r="F126" s="101" t="s">
        <v>271</v>
      </c>
      <c r="G126" s="101" t="s">
        <v>158</v>
      </c>
      <c r="H126" s="101" t="s">
        <v>282</v>
      </c>
      <c r="I126" s="125">
        <v>240</v>
      </c>
      <c r="J126" s="96">
        <v>1050</v>
      </c>
    </row>
    <row r="127" spans="1:10" ht="24" customHeight="1" x14ac:dyDescent="0.2">
      <c r="A127" s="188"/>
      <c r="B127" s="158" t="s">
        <v>283</v>
      </c>
      <c r="C127" s="193" t="s">
        <v>352</v>
      </c>
      <c r="D127" s="79" t="s">
        <v>247</v>
      </c>
      <c r="E127" s="79" t="s">
        <v>211</v>
      </c>
      <c r="F127" s="79" t="s">
        <v>176</v>
      </c>
      <c r="G127" s="79" t="s">
        <v>284</v>
      </c>
      <c r="H127" s="79" t="s">
        <v>214</v>
      </c>
      <c r="I127" s="123"/>
      <c r="J127" s="89">
        <f>J128</f>
        <v>1100</v>
      </c>
    </row>
    <row r="128" spans="1:10" ht="67.5" x14ac:dyDescent="0.2">
      <c r="A128" s="188"/>
      <c r="B128" s="132" t="s">
        <v>285</v>
      </c>
      <c r="C128" s="198" t="s">
        <v>352</v>
      </c>
      <c r="D128" s="101" t="s">
        <v>247</v>
      </c>
      <c r="E128" s="101" t="s">
        <v>211</v>
      </c>
      <c r="F128" s="101" t="s">
        <v>271</v>
      </c>
      <c r="G128" s="101" t="s">
        <v>284</v>
      </c>
      <c r="H128" s="101" t="s">
        <v>286</v>
      </c>
      <c r="I128" s="125"/>
      <c r="J128" s="96">
        <f>J129</f>
        <v>1100</v>
      </c>
    </row>
    <row r="129" spans="1:10" ht="22.5" x14ac:dyDescent="0.2">
      <c r="A129" s="188"/>
      <c r="B129" s="106" t="s">
        <v>287</v>
      </c>
      <c r="C129" s="198" t="s">
        <v>352</v>
      </c>
      <c r="D129" s="101" t="s">
        <v>247</v>
      </c>
      <c r="E129" s="101" t="s">
        <v>211</v>
      </c>
      <c r="F129" s="101" t="s">
        <v>271</v>
      </c>
      <c r="G129" s="101" t="s">
        <v>284</v>
      </c>
      <c r="H129" s="101" t="s">
        <v>286</v>
      </c>
      <c r="I129" s="125">
        <v>240</v>
      </c>
      <c r="J129" s="96">
        <v>1100</v>
      </c>
    </row>
    <row r="130" spans="1:10" x14ac:dyDescent="0.2">
      <c r="A130" s="188"/>
      <c r="B130" s="152" t="s">
        <v>288</v>
      </c>
      <c r="C130" s="194" t="s">
        <v>352</v>
      </c>
      <c r="D130" s="79" t="s">
        <v>247</v>
      </c>
      <c r="E130" s="79" t="s">
        <v>211</v>
      </c>
      <c r="F130" s="79" t="s">
        <v>271</v>
      </c>
      <c r="G130" s="79" t="s">
        <v>289</v>
      </c>
      <c r="H130" s="79" t="s">
        <v>214</v>
      </c>
      <c r="I130" s="123"/>
      <c r="J130" s="89">
        <f>J131</f>
        <v>1500</v>
      </c>
    </row>
    <row r="131" spans="1:10" ht="22.5" x14ac:dyDescent="0.2">
      <c r="A131" s="188"/>
      <c r="B131" s="156" t="s">
        <v>290</v>
      </c>
      <c r="C131" s="196" t="s">
        <v>352</v>
      </c>
      <c r="D131" s="101" t="s">
        <v>247</v>
      </c>
      <c r="E131" s="101" t="s">
        <v>211</v>
      </c>
      <c r="F131" s="101" t="s">
        <v>271</v>
      </c>
      <c r="G131" s="101" t="s">
        <v>289</v>
      </c>
      <c r="H131" s="101" t="s">
        <v>291</v>
      </c>
      <c r="I131" s="125"/>
      <c r="J131" s="96">
        <f>J132</f>
        <v>1500</v>
      </c>
    </row>
    <row r="132" spans="1:10" ht="22.5" x14ac:dyDescent="0.2">
      <c r="A132" s="188"/>
      <c r="B132" s="106" t="s">
        <v>221</v>
      </c>
      <c r="C132" s="198" t="s">
        <v>352</v>
      </c>
      <c r="D132" s="101" t="s">
        <v>247</v>
      </c>
      <c r="E132" s="101" t="s">
        <v>211</v>
      </c>
      <c r="F132" s="101" t="s">
        <v>271</v>
      </c>
      <c r="G132" s="101" t="s">
        <v>289</v>
      </c>
      <c r="H132" s="101" t="s">
        <v>291</v>
      </c>
      <c r="I132" s="125">
        <v>240</v>
      </c>
      <c r="J132" s="96">
        <v>1500</v>
      </c>
    </row>
    <row r="133" spans="1:10" x14ac:dyDescent="0.2">
      <c r="A133" s="188"/>
      <c r="B133" s="133" t="s">
        <v>167</v>
      </c>
      <c r="C133" s="193" t="s">
        <v>352</v>
      </c>
      <c r="D133" s="79" t="s">
        <v>247</v>
      </c>
      <c r="E133" s="79" t="s">
        <v>211</v>
      </c>
      <c r="F133" s="79" t="s">
        <v>168</v>
      </c>
      <c r="G133" s="79"/>
      <c r="H133" s="79"/>
      <c r="I133" s="123"/>
      <c r="J133" s="89">
        <f>J134</f>
        <v>134.4</v>
      </c>
    </row>
    <row r="134" spans="1:10" ht="22.5" x14ac:dyDescent="0.2">
      <c r="A134" s="188"/>
      <c r="B134" s="106" t="s">
        <v>223</v>
      </c>
      <c r="C134" s="193" t="s">
        <v>352</v>
      </c>
      <c r="D134" s="101" t="s">
        <v>247</v>
      </c>
      <c r="E134" s="101" t="s">
        <v>211</v>
      </c>
      <c r="F134" s="101" t="s">
        <v>168</v>
      </c>
      <c r="G134" s="101" t="s">
        <v>289</v>
      </c>
      <c r="H134" s="101" t="s">
        <v>292</v>
      </c>
      <c r="I134" s="125"/>
      <c r="J134" s="96">
        <f>J135</f>
        <v>134.4</v>
      </c>
    </row>
    <row r="135" spans="1:10" x14ac:dyDescent="0.2">
      <c r="A135" s="188"/>
      <c r="B135" s="106" t="s">
        <v>293</v>
      </c>
      <c r="C135" s="196" t="s">
        <v>352</v>
      </c>
      <c r="D135" s="101" t="s">
        <v>247</v>
      </c>
      <c r="E135" s="101" t="s">
        <v>211</v>
      </c>
      <c r="F135" s="101" t="s">
        <v>168</v>
      </c>
      <c r="G135" s="101" t="s">
        <v>289</v>
      </c>
      <c r="H135" s="101" t="s">
        <v>292</v>
      </c>
      <c r="I135" s="125">
        <v>240</v>
      </c>
      <c r="J135" s="96">
        <v>134.4</v>
      </c>
    </row>
    <row r="136" spans="1:10" x14ac:dyDescent="0.2">
      <c r="A136" s="188"/>
      <c r="B136" s="135" t="s">
        <v>294</v>
      </c>
      <c r="C136" s="193" t="s">
        <v>352</v>
      </c>
      <c r="D136" s="108" t="s">
        <v>271</v>
      </c>
      <c r="E136" s="108"/>
      <c r="F136" s="108"/>
      <c r="G136" s="108"/>
      <c r="H136" s="108"/>
      <c r="I136" s="108"/>
      <c r="J136" s="159">
        <f>J137</f>
        <v>30</v>
      </c>
    </row>
    <row r="137" spans="1:10" ht="42.75" x14ac:dyDescent="0.2">
      <c r="A137" s="188"/>
      <c r="B137" s="77" t="s">
        <v>295</v>
      </c>
      <c r="C137" s="193" t="s">
        <v>352</v>
      </c>
      <c r="D137" s="78" t="s">
        <v>271</v>
      </c>
      <c r="E137" s="78" t="s">
        <v>247</v>
      </c>
      <c r="F137" s="79" t="s">
        <v>296</v>
      </c>
      <c r="G137" s="79" t="s">
        <v>230</v>
      </c>
      <c r="H137" s="79" t="s">
        <v>214</v>
      </c>
      <c r="I137" s="79"/>
      <c r="J137" s="89">
        <f>J138</f>
        <v>30</v>
      </c>
    </row>
    <row r="138" spans="1:10" ht="22.5" x14ac:dyDescent="0.2">
      <c r="A138" s="188"/>
      <c r="B138" s="160" t="s">
        <v>297</v>
      </c>
      <c r="C138" s="198" t="s">
        <v>352</v>
      </c>
      <c r="D138" s="101" t="s">
        <v>271</v>
      </c>
      <c r="E138" s="101" t="s">
        <v>247</v>
      </c>
      <c r="F138" s="101" t="s">
        <v>296</v>
      </c>
      <c r="G138" s="101" t="s">
        <v>152</v>
      </c>
      <c r="H138" s="101" t="s">
        <v>298</v>
      </c>
      <c r="I138" s="101"/>
      <c r="J138" s="96">
        <f>J139</f>
        <v>30</v>
      </c>
    </row>
    <row r="139" spans="1:10" ht="22.5" x14ac:dyDescent="0.2">
      <c r="A139" s="188"/>
      <c r="B139" s="106" t="s">
        <v>221</v>
      </c>
      <c r="C139" s="198" t="s">
        <v>352</v>
      </c>
      <c r="D139" s="101" t="s">
        <v>271</v>
      </c>
      <c r="E139" s="101" t="s">
        <v>247</v>
      </c>
      <c r="F139" s="101" t="s">
        <v>296</v>
      </c>
      <c r="G139" s="101" t="s">
        <v>152</v>
      </c>
      <c r="H139" s="101" t="s">
        <v>298</v>
      </c>
      <c r="I139" s="125">
        <v>240</v>
      </c>
      <c r="J139" s="96">
        <v>30</v>
      </c>
    </row>
    <row r="140" spans="1:10" x14ac:dyDescent="0.2">
      <c r="A140" s="188"/>
      <c r="B140" s="135" t="s">
        <v>299</v>
      </c>
      <c r="C140" s="193" t="s">
        <v>352</v>
      </c>
      <c r="D140" s="108" t="s">
        <v>296</v>
      </c>
      <c r="E140" s="108"/>
      <c r="F140" s="108"/>
      <c r="G140" s="108"/>
      <c r="H140" s="108"/>
      <c r="I140" s="108"/>
      <c r="J140" s="159">
        <f>J141+J161</f>
        <v>8800.9000000000015</v>
      </c>
    </row>
    <row r="141" spans="1:10" x14ac:dyDescent="0.2">
      <c r="A141" s="188"/>
      <c r="B141" s="135" t="s">
        <v>300</v>
      </c>
      <c r="C141" s="194" t="s">
        <v>352</v>
      </c>
      <c r="D141" s="108" t="s">
        <v>296</v>
      </c>
      <c r="E141" s="108" t="s">
        <v>145</v>
      </c>
      <c r="F141" s="108"/>
      <c r="G141" s="108"/>
      <c r="H141" s="108"/>
      <c r="I141" s="108"/>
      <c r="J141" s="159">
        <f>J142+J151+J158+J154</f>
        <v>8700.9000000000015</v>
      </c>
    </row>
    <row r="142" spans="1:10" x14ac:dyDescent="0.2">
      <c r="A142" s="188"/>
      <c r="B142" s="161" t="s">
        <v>301</v>
      </c>
      <c r="C142" s="203">
        <v>871</v>
      </c>
      <c r="D142" s="79" t="s">
        <v>296</v>
      </c>
      <c r="E142" s="79" t="s">
        <v>145</v>
      </c>
      <c r="F142" s="79" t="s">
        <v>271</v>
      </c>
      <c r="G142" s="79" t="s">
        <v>230</v>
      </c>
      <c r="H142" s="79" t="s">
        <v>214</v>
      </c>
      <c r="I142" s="101"/>
      <c r="J142" s="89">
        <f>J143</f>
        <v>8231.2000000000007</v>
      </c>
    </row>
    <row r="143" spans="1:10" ht="21.75" x14ac:dyDescent="0.2">
      <c r="A143" s="188"/>
      <c r="B143" s="162" t="s">
        <v>302</v>
      </c>
      <c r="C143" s="193" t="s">
        <v>352</v>
      </c>
      <c r="D143" s="79" t="s">
        <v>296</v>
      </c>
      <c r="E143" s="79" t="s">
        <v>145</v>
      </c>
      <c r="F143" s="79" t="s">
        <v>271</v>
      </c>
      <c r="G143" s="79" t="s">
        <v>152</v>
      </c>
      <c r="H143" s="79" t="s">
        <v>214</v>
      </c>
      <c r="I143" s="79"/>
      <c r="J143" s="89">
        <f>J144+J146</f>
        <v>8231.2000000000007</v>
      </c>
    </row>
    <row r="144" spans="1:10" ht="22.5" x14ac:dyDescent="0.2">
      <c r="A144" s="188"/>
      <c r="B144" s="120" t="s">
        <v>302</v>
      </c>
      <c r="C144" s="196" t="s">
        <v>352</v>
      </c>
      <c r="D144" s="101" t="s">
        <v>296</v>
      </c>
      <c r="E144" s="101" t="s">
        <v>145</v>
      </c>
      <c r="F144" s="101" t="s">
        <v>271</v>
      </c>
      <c r="G144" s="101" t="s">
        <v>152</v>
      </c>
      <c r="H144" s="101" t="s">
        <v>303</v>
      </c>
      <c r="I144" s="101"/>
      <c r="J144" s="96">
        <f>J145</f>
        <v>2943.1</v>
      </c>
    </row>
    <row r="145" spans="1:10" ht="22.5" x14ac:dyDescent="0.2">
      <c r="A145" s="188"/>
      <c r="B145" s="97" t="s">
        <v>302</v>
      </c>
      <c r="C145" s="198" t="s">
        <v>352</v>
      </c>
      <c r="D145" s="101" t="s">
        <v>296</v>
      </c>
      <c r="E145" s="101" t="s">
        <v>145</v>
      </c>
      <c r="F145" s="101" t="s">
        <v>271</v>
      </c>
      <c r="G145" s="101" t="s">
        <v>152</v>
      </c>
      <c r="H145" s="101" t="s">
        <v>303</v>
      </c>
      <c r="I145" s="125">
        <v>110</v>
      </c>
      <c r="J145" s="96">
        <v>2943.1</v>
      </c>
    </row>
    <row r="146" spans="1:10" ht="21.75" x14ac:dyDescent="0.2">
      <c r="A146" s="188"/>
      <c r="B146" s="77" t="s">
        <v>304</v>
      </c>
      <c r="C146" s="193" t="s">
        <v>352</v>
      </c>
      <c r="D146" s="79" t="s">
        <v>296</v>
      </c>
      <c r="E146" s="79" t="s">
        <v>145</v>
      </c>
      <c r="F146" s="79" t="s">
        <v>271</v>
      </c>
      <c r="G146" s="79" t="s">
        <v>230</v>
      </c>
      <c r="H146" s="79" t="s">
        <v>214</v>
      </c>
      <c r="I146" s="123"/>
      <c r="J146" s="89">
        <f>J147</f>
        <v>5288.1</v>
      </c>
    </row>
    <row r="147" spans="1:10" x14ac:dyDescent="0.2">
      <c r="A147" s="188"/>
      <c r="B147" s="77" t="s">
        <v>305</v>
      </c>
      <c r="C147" s="193" t="s">
        <v>352</v>
      </c>
      <c r="D147" s="79" t="s">
        <v>296</v>
      </c>
      <c r="E147" s="79" t="s">
        <v>145</v>
      </c>
      <c r="F147" s="79" t="s">
        <v>271</v>
      </c>
      <c r="G147" s="79" t="s">
        <v>152</v>
      </c>
      <c r="H147" s="79" t="s">
        <v>214</v>
      </c>
      <c r="I147" s="123"/>
      <c r="J147" s="89">
        <f>J148</f>
        <v>5288.1</v>
      </c>
    </row>
    <row r="148" spans="1:10" ht="22.5" x14ac:dyDescent="0.2">
      <c r="A148" s="188"/>
      <c r="B148" s="103" t="s">
        <v>306</v>
      </c>
      <c r="C148" s="198" t="s">
        <v>352</v>
      </c>
      <c r="D148" s="101" t="s">
        <v>296</v>
      </c>
      <c r="E148" s="101" t="s">
        <v>145</v>
      </c>
      <c r="F148" s="101" t="s">
        <v>271</v>
      </c>
      <c r="G148" s="101" t="s">
        <v>152</v>
      </c>
      <c r="H148" s="101" t="s">
        <v>303</v>
      </c>
      <c r="I148" s="125"/>
      <c r="J148" s="96">
        <f>J149+J150</f>
        <v>5288.1</v>
      </c>
    </row>
    <row r="149" spans="1:10" x14ac:dyDescent="0.2">
      <c r="A149" s="188"/>
      <c r="B149" s="106" t="s">
        <v>307</v>
      </c>
      <c r="C149" s="205">
        <v>871</v>
      </c>
      <c r="D149" s="101" t="s">
        <v>296</v>
      </c>
      <c r="E149" s="101" t="s">
        <v>145</v>
      </c>
      <c r="F149" s="101" t="s">
        <v>271</v>
      </c>
      <c r="G149" s="101" t="s">
        <v>152</v>
      </c>
      <c r="H149" s="101" t="s">
        <v>303</v>
      </c>
      <c r="I149" s="125">
        <v>240</v>
      </c>
      <c r="J149" s="96">
        <v>5258.1</v>
      </c>
    </row>
    <row r="150" spans="1:10" ht="22.5" x14ac:dyDescent="0.2">
      <c r="A150" s="188"/>
      <c r="B150" s="106" t="s">
        <v>165</v>
      </c>
      <c r="C150" s="198" t="s">
        <v>352</v>
      </c>
      <c r="D150" s="101" t="s">
        <v>296</v>
      </c>
      <c r="E150" s="101" t="s">
        <v>145</v>
      </c>
      <c r="F150" s="101" t="s">
        <v>271</v>
      </c>
      <c r="G150" s="101" t="s">
        <v>152</v>
      </c>
      <c r="H150" s="101" t="s">
        <v>303</v>
      </c>
      <c r="I150" s="125">
        <v>850</v>
      </c>
      <c r="J150" s="96">
        <v>30</v>
      </c>
    </row>
    <row r="151" spans="1:10" ht="31.5" x14ac:dyDescent="0.2">
      <c r="A151" s="188"/>
      <c r="B151" s="163" t="s">
        <v>308</v>
      </c>
      <c r="C151" s="193" t="s">
        <v>352</v>
      </c>
      <c r="D151" s="79" t="s">
        <v>296</v>
      </c>
      <c r="E151" s="79" t="s">
        <v>145</v>
      </c>
      <c r="F151" s="79" t="s">
        <v>309</v>
      </c>
      <c r="G151" s="79" t="s">
        <v>230</v>
      </c>
      <c r="H151" s="79"/>
      <c r="I151" s="123"/>
      <c r="J151" s="89">
        <f>J152</f>
        <v>120</v>
      </c>
    </row>
    <row r="152" spans="1:10" ht="31.5" x14ac:dyDescent="0.2">
      <c r="A152" s="188"/>
      <c r="B152" s="163" t="s">
        <v>310</v>
      </c>
      <c r="C152" s="193" t="s">
        <v>352</v>
      </c>
      <c r="D152" s="79" t="s">
        <v>296</v>
      </c>
      <c r="E152" s="79" t="s">
        <v>145</v>
      </c>
      <c r="F152" s="79" t="s">
        <v>309</v>
      </c>
      <c r="G152" s="79" t="s">
        <v>152</v>
      </c>
      <c r="H152" s="79" t="s">
        <v>214</v>
      </c>
      <c r="I152" s="123"/>
      <c r="J152" s="89">
        <f>J153</f>
        <v>120</v>
      </c>
    </row>
    <row r="153" spans="1:10" ht="33.75" x14ac:dyDescent="0.2">
      <c r="A153" s="188"/>
      <c r="B153" s="164" t="s">
        <v>311</v>
      </c>
      <c r="C153" s="198" t="s">
        <v>352</v>
      </c>
      <c r="D153" s="101" t="s">
        <v>296</v>
      </c>
      <c r="E153" s="101" t="s">
        <v>145</v>
      </c>
      <c r="F153" s="101" t="s">
        <v>309</v>
      </c>
      <c r="G153" s="101" t="s">
        <v>152</v>
      </c>
      <c r="H153" s="101" t="s">
        <v>303</v>
      </c>
      <c r="I153" s="125">
        <v>240</v>
      </c>
      <c r="J153" s="96">
        <v>120</v>
      </c>
    </row>
    <row r="154" spans="1:10" ht="53.25" x14ac:dyDescent="0.2">
      <c r="A154" s="188"/>
      <c r="B154" s="161" t="s">
        <v>312</v>
      </c>
      <c r="C154" s="193" t="s">
        <v>352</v>
      </c>
      <c r="D154" s="79" t="s">
        <v>296</v>
      </c>
      <c r="E154" s="79" t="s">
        <v>145</v>
      </c>
      <c r="F154" s="79" t="s">
        <v>238</v>
      </c>
      <c r="G154" s="79" t="s">
        <v>230</v>
      </c>
      <c r="H154" s="79" t="s">
        <v>214</v>
      </c>
      <c r="I154" s="123"/>
      <c r="J154" s="89">
        <f>J155</f>
        <v>50</v>
      </c>
    </row>
    <row r="155" spans="1:10" ht="21.75" x14ac:dyDescent="0.2">
      <c r="A155" s="188"/>
      <c r="B155" s="165" t="s">
        <v>313</v>
      </c>
      <c r="C155" s="193" t="s">
        <v>352</v>
      </c>
      <c r="D155" s="79" t="s">
        <v>296</v>
      </c>
      <c r="E155" s="79" t="s">
        <v>145</v>
      </c>
      <c r="F155" s="79" t="s">
        <v>238</v>
      </c>
      <c r="G155" s="79" t="s">
        <v>152</v>
      </c>
      <c r="H155" s="79" t="s">
        <v>214</v>
      </c>
      <c r="I155" s="123"/>
      <c r="J155" s="89">
        <f>J156</f>
        <v>50</v>
      </c>
    </row>
    <row r="156" spans="1:10" ht="21.75" x14ac:dyDescent="0.2">
      <c r="A156" s="188"/>
      <c r="B156" s="166" t="s">
        <v>314</v>
      </c>
      <c r="C156" s="205">
        <v>871</v>
      </c>
      <c r="D156" s="101" t="s">
        <v>296</v>
      </c>
      <c r="E156" s="101" t="s">
        <v>145</v>
      </c>
      <c r="F156" s="101" t="s">
        <v>238</v>
      </c>
      <c r="G156" s="101" t="s">
        <v>152</v>
      </c>
      <c r="H156" s="101" t="s">
        <v>303</v>
      </c>
      <c r="I156" s="125"/>
      <c r="J156" s="96">
        <f>J157</f>
        <v>50</v>
      </c>
    </row>
    <row r="157" spans="1:10" ht="22.5" x14ac:dyDescent="0.2">
      <c r="A157" s="188"/>
      <c r="B157" s="106" t="s">
        <v>221</v>
      </c>
      <c r="C157" s="198" t="s">
        <v>352</v>
      </c>
      <c r="D157" s="101" t="s">
        <v>296</v>
      </c>
      <c r="E157" s="101" t="s">
        <v>145</v>
      </c>
      <c r="F157" s="101" t="s">
        <v>238</v>
      </c>
      <c r="G157" s="101" t="s">
        <v>152</v>
      </c>
      <c r="H157" s="101" t="s">
        <v>303</v>
      </c>
      <c r="I157" s="125">
        <v>240</v>
      </c>
      <c r="J157" s="96">
        <v>50</v>
      </c>
    </row>
    <row r="158" spans="1:10" ht="42" x14ac:dyDescent="0.2">
      <c r="A158" s="188"/>
      <c r="B158" s="167" t="s">
        <v>315</v>
      </c>
      <c r="C158" s="193" t="s">
        <v>352</v>
      </c>
      <c r="D158" s="79" t="s">
        <v>296</v>
      </c>
      <c r="E158" s="79" t="s">
        <v>145</v>
      </c>
      <c r="F158" s="79" t="s">
        <v>229</v>
      </c>
      <c r="G158" s="79" t="s">
        <v>232</v>
      </c>
      <c r="H158" s="79" t="s">
        <v>316</v>
      </c>
      <c r="I158" s="123"/>
      <c r="J158" s="89">
        <f>J159</f>
        <v>299.7</v>
      </c>
    </row>
    <row r="159" spans="1:10" x14ac:dyDescent="0.2">
      <c r="A159" s="188"/>
      <c r="B159" s="106" t="s">
        <v>317</v>
      </c>
      <c r="C159" s="198" t="s">
        <v>352</v>
      </c>
      <c r="D159" s="101" t="s">
        <v>296</v>
      </c>
      <c r="E159" s="101" t="s">
        <v>145</v>
      </c>
      <c r="F159" s="101" t="s">
        <v>229</v>
      </c>
      <c r="G159" s="101" t="s">
        <v>232</v>
      </c>
      <c r="H159" s="101" t="s">
        <v>318</v>
      </c>
      <c r="I159" s="125"/>
      <c r="J159" s="96">
        <f>J160</f>
        <v>299.7</v>
      </c>
    </row>
    <row r="160" spans="1:10" x14ac:dyDescent="0.2">
      <c r="A160" s="188"/>
      <c r="B160" s="106" t="s">
        <v>319</v>
      </c>
      <c r="C160" s="196" t="s">
        <v>352</v>
      </c>
      <c r="D160" s="101" t="s">
        <v>296</v>
      </c>
      <c r="E160" s="101" t="s">
        <v>145</v>
      </c>
      <c r="F160" s="101" t="s">
        <v>229</v>
      </c>
      <c r="G160" s="101" t="s">
        <v>232</v>
      </c>
      <c r="H160" s="101" t="s">
        <v>318</v>
      </c>
      <c r="I160" s="125">
        <v>110</v>
      </c>
      <c r="J160" s="96">
        <v>299.7</v>
      </c>
    </row>
    <row r="161" spans="1:10" ht="21" x14ac:dyDescent="0.2">
      <c r="A161" s="188"/>
      <c r="B161" s="133" t="s">
        <v>223</v>
      </c>
      <c r="C161" s="194" t="s">
        <v>352</v>
      </c>
      <c r="D161" s="79" t="s">
        <v>296</v>
      </c>
      <c r="E161" s="168" t="s">
        <v>145</v>
      </c>
      <c r="F161" s="79" t="s">
        <v>168</v>
      </c>
      <c r="G161" s="79" t="s">
        <v>232</v>
      </c>
      <c r="H161" s="79"/>
      <c r="I161" s="169"/>
      <c r="J161" s="89">
        <f>J162</f>
        <v>100</v>
      </c>
    </row>
    <row r="162" spans="1:10" ht="56.25" x14ac:dyDescent="0.2">
      <c r="A162" s="188"/>
      <c r="B162" s="106" t="s">
        <v>320</v>
      </c>
      <c r="C162" s="196" t="s">
        <v>352</v>
      </c>
      <c r="D162" s="101" t="s">
        <v>296</v>
      </c>
      <c r="E162" s="170" t="s">
        <v>145</v>
      </c>
      <c r="F162" s="101" t="s">
        <v>168</v>
      </c>
      <c r="G162" s="101" t="s">
        <v>232</v>
      </c>
      <c r="H162" s="101"/>
      <c r="I162" s="171"/>
      <c r="J162" s="96">
        <f>J163</f>
        <v>100</v>
      </c>
    </row>
    <row r="163" spans="1:10" ht="22.5" x14ac:dyDescent="0.2">
      <c r="A163" s="188"/>
      <c r="B163" s="106" t="s">
        <v>221</v>
      </c>
      <c r="C163" s="198" t="s">
        <v>352</v>
      </c>
      <c r="D163" s="101" t="s">
        <v>296</v>
      </c>
      <c r="E163" s="170" t="s">
        <v>145</v>
      </c>
      <c r="F163" s="101" t="s">
        <v>168</v>
      </c>
      <c r="G163" s="101" t="s">
        <v>232</v>
      </c>
      <c r="H163" s="101" t="s">
        <v>321</v>
      </c>
      <c r="I163" s="171">
        <v>240</v>
      </c>
      <c r="J163" s="96">
        <v>100</v>
      </c>
    </row>
    <row r="164" spans="1:10" x14ac:dyDescent="0.2">
      <c r="A164" s="188"/>
      <c r="B164" s="162" t="s">
        <v>322</v>
      </c>
      <c r="C164" s="193" t="s">
        <v>352</v>
      </c>
      <c r="D164" s="75" t="s">
        <v>238</v>
      </c>
      <c r="E164" s="82"/>
      <c r="F164" s="84"/>
      <c r="G164" s="84"/>
      <c r="H164" s="84"/>
      <c r="I164" s="172"/>
      <c r="J164" s="126">
        <f>J165</f>
        <v>181.2</v>
      </c>
    </row>
    <row r="165" spans="1:10" ht="78.75" x14ac:dyDescent="0.2">
      <c r="A165" s="188"/>
      <c r="B165" s="97" t="s">
        <v>323</v>
      </c>
      <c r="C165" s="198" t="s">
        <v>352</v>
      </c>
      <c r="D165" s="91" t="s">
        <v>238</v>
      </c>
      <c r="E165" s="92" t="s">
        <v>145</v>
      </c>
      <c r="F165" s="94"/>
      <c r="G165" s="94"/>
      <c r="H165" s="94"/>
      <c r="I165" s="119"/>
      <c r="J165" s="105">
        <f>J166</f>
        <v>181.2</v>
      </c>
    </row>
    <row r="166" spans="1:10" ht="22.5" x14ac:dyDescent="0.2">
      <c r="A166" s="188"/>
      <c r="B166" s="97" t="s">
        <v>324</v>
      </c>
      <c r="C166" s="198" t="s">
        <v>352</v>
      </c>
      <c r="D166" s="91" t="s">
        <v>238</v>
      </c>
      <c r="E166" s="92" t="s">
        <v>145</v>
      </c>
      <c r="F166" s="94" t="s">
        <v>325</v>
      </c>
      <c r="G166" s="94" t="s">
        <v>152</v>
      </c>
      <c r="H166" s="94" t="s">
        <v>326</v>
      </c>
      <c r="I166" s="119"/>
      <c r="J166" s="105">
        <f>J167</f>
        <v>181.2</v>
      </c>
    </row>
    <row r="167" spans="1:10" x14ac:dyDescent="0.2">
      <c r="A167" s="188"/>
      <c r="B167" s="97" t="s">
        <v>327</v>
      </c>
      <c r="C167" s="198" t="s">
        <v>352</v>
      </c>
      <c r="D167" s="91" t="s">
        <v>238</v>
      </c>
      <c r="E167" s="92" t="s">
        <v>145</v>
      </c>
      <c r="F167" s="94" t="s">
        <v>325</v>
      </c>
      <c r="G167" s="94" t="s">
        <v>152</v>
      </c>
      <c r="H167" s="94" t="s">
        <v>326</v>
      </c>
      <c r="I167" s="98" t="s">
        <v>328</v>
      </c>
      <c r="J167" s="105">
        <v>181.2</v>
      </c>
    </row>
    <row r="168" spans="1:10" x14ac:dyDescent="0.2">
      <c r="A168" s="188"/>
      <c r="B168" s="161" t="s">
        <v>329</v>
      </c>
      <c r="C168" s="193" t="s">
        <v>352</v>
      </c>
      <c r="D168" s="79" t="s">
        <v>183</v>
      </c>
      <c r="E168" s="79" t="s">
        <v>330</v>
      </c>
      <c r="F168" s="79"/>
      <c r="G168" s="79"/>
      <c r="H168" s="79"/>
      <c r="I168" s="79"/>
      <c r="J168" s="89">
        <f>J169</f>
        <v>200</v>
      </c>
    </row>
    <row r="169" spans="1:10" x14ac:dyDescent="0.2">
      <c r="A169" s="188"/>
      <c r="B169" s="156" t="s">
        <v>331</v>
      </c>
      <c r="C169" s="194" t="s">
        <v>352</v>
      </c>
      <c r="D169" s="101" t="s">
        <v>183</v>
      </c>
      <c r="E169" s="101" t="s">
        <v>247</v>
      </c>
      <c r="F169" s="101"/>
      <c r="G169" s="101"/>
      <c r="H169" s="101"/>
      <c r="I169" s="101"/>
      <c r="J169" s="96">
        <f>J170</f>
        <v>200</v>
      </c>
    </row>
    <row r="170" spans="1:10" ht="32.25" x14ac:dyDescent="0.2">
      <c r="A170" s="188"/>
      <c r="B170" s="173" t="s">
        <v>332</v>
      </c>
      <c r="C170" s="193" t="s">
        <v>352</v>
      </c>
      <c r="D170" s="79" t="s">
        <v>183</v>
      </c>
      <c r="E170" s="79" t="s">
        <v>247</v>
      </c>
      <c r="F170" s="79" t="s">
        <v>183</v>
      </c>
      <c r="G170" s="79" t="s">
        <v>152</v>
      </c>
      <c r="H170" s="79" t="s">
        <v>333</v>
      </c>
      <c r="I170" s="123"/>
      <c r="J170" s="89">
        <f>J171</f>
        <v>200</v>
      </c>
    </row>
    <row r="171" spans="1:10" ht="22.5" x14ac:dyDescent="0.2">
      <c r="A171" s="188"/>
      <c r="B171" s="106" t="s">
        <v>334</v>
      </c>
      <c r="C171" s="16">
        <v>871</v>
      </c>
      <c r="D171" s="101" t="s">
        <v>183</v>
      </c>
      <c r="E171" s="101" t="s">
        <v>247</v>
      </c>
      <c r="F171" s="101" t="s">
        <v>183</v>
      </c>
      <c r="G171" s="101" t="s">
        <v>152</v>
      </c>
      <c r="H171" s="101" t="s">
        <v>333</v>
      </c>
      <c r="I171" s="125">
        <v>240</v>
      </c>
      <c r="J171" s="96">
        <v>200</v>
      </c>
    </row>
    <row r="172" spans="1:10" x14ac:dyDescent="0.2">
      <c r="B172" s="174" t="s">
        <v>335</v>
      </c>
      <c r="C172" s="16"/>
      <c r="D172" s="101"/>
      <c r="E172" s="101"/>
      <c r="F172" s="101"/>
      <c r="G172" s="101"/>
      <c r="H172" s="101"/>
      <c r="I172" s="101"/>
      <c r="J172" s="89">
        <f>J12+J75+J82+J87+J96+J136+J140+J164+J168</f>
        <v>33453.299999999996</v>
      </c>
    </row>
    <row r="173" spans="1:10" ht="11.25" hidden="1" customHeight="1" x14ac:dyDescent="0.2">
      <c r="B173" s="58"/>
      <c r="D173" s="176"/>
      <c r="E173" s="176"/>
      <c r="F173" s="176"/>
      <c r="G173" s="176"/>
      <c r="H173" s="176"/>
      <c r="I173" s="176"/>
      <c r="J173" s="177"/>
    </row>
    <row r="174" spans="1:10" hidden="1" x14ac:dyDescent="0.2">
      <c r="B174" s="58"/>
      <c r="D174" s="176"/>
      <c r="E174" s="176"/>
      <c r="F174" s="176"/>
      <c r="G174" s="176"/>
      <c r="H174" s="178" t="s">
        <v>145</v>
      </c>
      <c r="I174" s="178"/>
      <c r="J174" s="96">
        <f>J12</f>
        <v>6937.5</v>
      </c>
    </row>
    <row r="175" spans="1:10" hidden="1" x14ac:dyDescent="0.2">
      <c r="B175" s="58"/>
      <c r="D175" s="176"/>
      <c r="E175" s="176"/>
      <c r="F175" s="176"/>
      <c r="G175" s="176"/>
      <c r="H175" s="178" t="s">
        <v>145</v>
      </c>
      <c r="I175" s="178" t="s">
        <v>148</v>
      </c>
      <c r="J175" s="96">
        <f>J13</f>
        <v>4873.7</v>
      </c>
    </row>
    <row r="176" spans="1:10" hidden="1" x14ac:dyDescent="0.2">
      <c r="B176" s="58"/>
      <c r="D176" s="176"/>
      <c r="E176" s="176"/>
      <c r="F176" s="176"/>
      <c r="G176" s="176"/>
      <c r="H176" s="178" t="s">
        <v>145</v>
      </c>
      <c r="I176" s="178" t="s">
        <v>183</v>
      </c>
      <c r="J176" s="96">
        <f>J34</f>
        <v>90</v>
      </c>
    </row>
    <row r="177" spans="2:10" hidden="1" x14ac:dyDescent="0.2">
      <c r="B177" s="58"/>
      <c r="D177" s="176"/>
      <c r="E177" s="176"/>
      <c r="F177" s="176"/>
      <c r="G177" s="176"/>
      <c r="H177" s="178" t="s">
        <v>145</v>
      </c>
      <c r="I177" s="178" t="s">
        <v>189</v>
      </c>
      <c r="J177" s="96">
        <f>J38</f>
        <v>1939.2</v>
      </c>
    </row>
    <row r="178" spans="2:10" hidden="1" x14ac:dyDescent="0.2">
      <c r="B178" s="58"/>
      <c r="D178" s="176"/>
      <c r="E178" s="176"/>
      <c r="F178" s="176"/>
      <c r="G178" s="176"/>
      <c r="H178" s="178" t="s">
        <v>207</v>
      </c>
      <c r="I178" s="178"/>
      <c r="J178" s="96">
        <f>J75</f>
        <v>240.79999999999998</v>
      </c>
    </row>
    <row r="179" spans="2:10" hidden="1" x14ac:dyDescent="0.2">
      <c r="B179" s="58"/>
      <c r="D179" s="176"/>
      <c r="E179" s="176"/>
      <c r="F179" s="176"/>
      <c r="G179" s="176"/>
      <c r="H179" s="178" t="s">
        <v>207</v>
      </c>
      <c r="I179" s="178" t="s">
        <v>211</v>
      </c>
      <c r="J179" s="96">
        <f>J76</f>
        <v>240.79999999999998</v>
      </c>
    </row>
    <row r="180" spans="2:10" hidden="1" x14ac:dyDescent="0.2">
      <c r="B180" s="58"/>
      <c r="D180" s="176"/>
      <c r="E180" s="176"/>
      <c r="F180" s="176"/>
      <c r="G180" s="176"/>
      <c r="H180" s="178" t="s">
        <v>211</v>
      </c>
      <c r="I180" s="178"/>
      <c r="J180" s="96">
        <f>J82</f>
        <v>340</v>
      </c>
    </row>
    <row r="181" spans="2:10" hidden="1" x14ac:dyDescent="0.2">
      <c r="B181" s="58"/>
      <c r="D181" s="176"/>
      <c r="E181" s="176"/>
      <c r="F181" s="176"/>
      <c r="G181" s="176"/>
      <c r="H181" s="178" t="s">
        <v>211</v>
      </c>
      <c r="I181" s="178" t="s">
        <v>238</v>
      </c>
      <c r="J181" s="96">
        <f>J83</f>
        <v>340</v>
      </c>
    </row>
    <row r="182" spans="2:10" hidden="1" x14ac:dyDescent="0.2">
      <c r="B182" s="58"/>
      <c r="D182" s="176"/>
      <c r="E182" s="176"/>
      <c r="F182" s="176"/>
      <c r="G182" s="176"/>
      <c r="H182" s="178" t="s">
        <v>148</v>
      </c>
      <c r="I182" s="178"/>
      <c r="J182" s="96">
        <f>J87</f>
        <v>98.8</v>
      </c>
    </row>
    <row r="183" spans="2:10" hidden="1" x14ac:dyDescent="0.2">
      <c r="B183" s="58"/>
      <c r="D183" s="176"/>
      <c r="E183" s="176"/>
      <c r="F183" s="176"/>
      <c r="G183" s="176"/>
      <c r="H183" s="178" t="s">
        <v>148</v>
      </c>
      <c r="I183" s="178" t="s">
        <v>244</v>
      </c>
      <c r="J183" s="96">
        <f>J87</f>
        <v>98.8</v>
      </c>
    </row>
    <row r="184" spans="2:10" hidden="1" x14ac:dyDescent="0.2">
      <c r="B184" s="58"/>
      <c r="D184" s="176"/>
      <c r="E184" s="176"/>
      <c r="F184" s="176"/>
      <c r="G184" s="176"/>
      <c r="H184" s="178" t="s">
        <v>247</v>
      </c>
      <c r="I184" s="178"/>
      <c r="J184" s="96">
        <f>J96</f>
        <v>16624.099999999999</v>
      </c>
    </row>
    <row r="185" spans="2:10" hidden="1" x14ac:dyDescent="0.2">
      <c r="B185" s="58"/>
      <c r="D185" s="176"/>
      <c r="E185" s="176"/>
      <c r="F185" s="176"/>
      <c r="G185" s="176"/>
      <c r="H185" s="178" t="s">
        <v>247</v>
      </c>
      <c r="I185" s="178" t="s">
        <v>145</v>
      </c>
      <c r="J185" s="96">
        <f>J97</f>
        <v>1381.4</v>
      </c>
    </row>
    <row r="186" spans="2:10" hidden="1" x14ac:dyDescent="0.2">
      <c r="B186" s="58"/>
      <c r="D186" s="176"/>
      <c r="E186" s="176"/>
      <c r="F186" s="176"/>
      <c r="G186" s="176"/>
      <c r="H186" s="178" t="s">
        <v>247</v>
      </c>
      <c r="I186" s="178" t="s">
        <v>211</v>
      </c>
      <c r="J186" s="96">
        <f>J107</f>
        <v>15242.699999999999</v>
      </c>
    </row>
    <row r="187" spans="2:10" hidden="1" x14ac:dyDescent="0.2">
      <c r="B187" s="58"/>
      <c r="D187" s="176"/>
      <c r="E187" s="176"/>
      <c r="F187" s="176"/>
      <c r="G187" s="176"/>
      <c r="H187" s="178" t="s">
        <v>271</v>
      </c>
      <c r="I187" s="178"/>
      <c r="J187" s="96">
        <f>J136</f>
        <v>30</v>
      </c>
    </row>
    <row r="188" spans="2:10" hidden="1" x14ac:dyDescent="0.2">
      <c r="B188" s="58"/>
      <c r="D188" s="176"/>
      <c r="E188" s="176"/>
      <c r="F188" s="176"/>
      <c r="G188" s="176"/>
      <c r="H188" s="178" t="s">
        <v>296</v>
      </c>
      <c r="I188" s="178"/>
      <c r="J188" s="96">
        <f>J140</f>
        <v>8800.9000000000015</v>
      </c>
    </row>
    <row r="189" spans="2:10" hidden="1" x14ac:dyDescent="0.2">
      <c r="B189" s="58"/>
      <c r="D189" s="176"/>
      <c r="E189" s="176"/>
      <c r="F189" s="176"/>
      <c r="G189" s="176"/>
      <c r="H189" s="178" t="s">
        <v>296</v>
      </c>
      <c r="I189" s="178" t="s">
        <v>145</v>
      </c>
      <c r="J189" s="96">
        <f>J141</f>
        <v>8700.9000000000015</v>
      </c>
    </row>
    <row r="190" spans="2:10" hidden="1" x14ac:dyDescent="0.2">
      <c r="B190" s="58"/>
      <c r="D190" s="176"/>
      <c r="E190" s="176"/>
      <c r="F190" s="176"/>
      <c r="G190" s="176"/>
      <c r="H190" s="178" t="s">
        <v>238</v>
      </c>
      <c r="I190" s="178"/>
      <c r="J190" s="96">
        <f>J191</f>
        <v>181.2</v>
      </c>
    </row>
    <row r="191" spans="2:10" hidden="1" x14ac:dyDescent="0.2">
      <c r="B191" s="58"/>
      <c r="D191" s="176"/>
      <c r="E191" s="176"/>
      <c r="F191" s="176"/>
      <c r="G191" s="176"/>
      <c r="H191" s="178" t="s">
        <v>238</v>
      </c>
      <c r="I191" s="178" t="s">
        <v>145</v>
      </c>
      <c r="J191" s="96">
        <f>J164</f>
        <v>181.2</v>
      </c>
    </row>
    <row r="192" spans="2:10" hidden="1" x14ac:dyDescent="0.2">
      <c r="B192" s="58"/>
      <c r="D192" s="176"/>
      <c r="E192" s="176"/>
      <c r="F192" s="176"/>
      <c r="G192" s="176"/>
      <c r="H192" s="178" t="s">
        <v>183</v>
      </c>
      <c r="I192" s="178"/>
      <c r="J192" s="96">
        <f>J168</f>
        <v>200</v>
      </c>
    </row>
    <row r="193" spans="2:10" hidden="1" x14ac:dyDescent="0.2">
      <c r="B193" s="58"/>
      <c r="D193" s="176"/>
      <c r="E193" s="176"/>
      <c r="F193" s="176"/>
      <c r="G193" s="176"/>
      <c r="H193" s="178" t="s">
        <v>183</v>
      </c>
      <c r="I193" s="178" t="s">
        <v>247</v>
      </c>
      <c r="J193" s="96">
        <f>J192</f>
        <v>200</v>
      </c>
    </row>
    <row r="194" spans="2:10" hidden="1" x14ac:dyDescent="0.2">
      <c r="B194" s="58"/>
      <c r="D194" s="176"/>
      <c r="E194" s="176"/>
      <c r="F194" s="176"/>
      <c r="G194" s="176"/>
      <c r="H194" s="176"/>
      <c r="I194" s="176"/>
      <c r="J194" s="96">
        <f>J174+J178+J180+J182+J184+J187+J188+J190+J192</f>
        <v>33453.299999999996</v>
      </c>
    </row>
    <row r="195" spans="2:10" hidden="1" x14ac:dyDescent="0.2">
      <c r="B195" s="58"/>
      <c r="D195" s="59"/>
      <c r="E195" s="59"/>
      <c r="F195" s="59"/>
      <c r="G195" s="59"/>
      <c r="H195" s="59"/>
      <c r="I195" s="59"/>
      <c r="J195" s="179"/>
    </row>
    <row r="196" spans="2:10" hidden="1" x14ac:dyDescent="0.2"/>
  </sheetData>
  <autoFilter ref="F3:F124"/>
  <mergeCells count="12">
    <mergeCell ref="A8:I8"/>
    <mergeCell ref="A10:A11"/>
    <mergeCell ref="C10:C11"/>
    <mergeCell ref="D10:I10"/>
    <mergeCell ref="J10:J11"/>
    <mergeCell ref="F11:H11"/>
    <mergeCell ref="A7:J7"/>
    <mergeCell ref="G1:I1"/>
    <mergeCell ref="D2:J2"/>
    <mergeCell ref="G3:I3"/>
    <mergeCell ref="D4:J4"/>
    <mergeCell ref="F6:I6"/>
  </mergeCells>
  <pageMargins left="0.6" right="0.26" top="0.34" bottom="0.24" header="0.5" footer="0.35"/>
  <pageSetup paperSize="9" scale="9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sheetPr>
  <dimension ref="A1:M206"/>
  <sheetViews>
    <sheetView view="pageBreakPreview" zoomScaleNormal="120" zoomScaleSheetLayoutView="100" workbookViewId="0">
      <selection activeCell="C12" sqref="C12"/>
    </sheetView>
  </sheetViews>
  <sheetFormatPr defaultRowHeight="11.25" x14ac:dyDescent="0.2"/>
  <cols>
    <col min="1" max="1" width="9.140625" style="58"/>
    <col min="2" max="2" width="55.7109375" style="58" customWidth="1"/>
    <col min="3" max="3" width="9" style="58" customWidth="1"/>
    <col min="4" max="4" width="5.140625" style="59" customWidth="1"/>
    <col min="5" max="5" width="4.7109375" style="59" customWidth="1"/>
    <col min="6" max="6" width="4.85546875" style="59" customWidth="1"/>
    <col min="7" max="7" width="4.28515625" style="59" customWidth="1"/>
    <col min="8" max="9" width="6.5703125" style="59" customWidth="1"/>
    <col min="10" max="10" width="11" style="179" customWidth="1"/>
    <col min="11" max="11" width="8.7109375" style="60" customWidth="1"/>
    <col min="12" max="12" width="11.7109375" style="58" hidden="1" customWidth="1"/>
    <col min="13" max="13" width="9.140625" style="58"/>
    <col min="14" max="14" width="14.28515625" style="58" customWidth="1"/>
    <col min="15" max="16" width="0" style="58" hidden="1" customWidth="1"/>
    <col min="17" max="257" width="9.140625" style="58"/>
    <col min="258" max="258" width="55.7109375" style="58" customWidth="1"/>
    <col min="259" max="259" width="9" style="58" customWidth="1"/>
    <col min="260" max="260" width="5.140625" style="58" customWidth="1"/>
    <col min="261" max="261" width="4.7109375" style="58" customWidth="1"/>
    <col min="262" max="262" width="4.85546875" style="58" customWidth="1"/>
    <col min="263" max="263" width="4.28515625" style="58" customWidth="1"/>
    <col min="264" max="265" width="6.5703125" style="58" customWidth="1"/>
    <col min="266" max="266" width="11" style="58" customWidth="1"/>
    <col min="267" max="267" width="8.7109375" style="58" customWidth="1"/>
    <col min="268" max="268" width="0" style="58" hidden="1" customWidth="1"/>
    <col min="269" max="269" width="9.140625" style="58"/>
    <col min="270" max="270" width="14.28515625" style="58" customWidth="1"/>
    <col min="271" max="272" width="0" style="58" hidden="1" customWidth="1"/>
    <col min="273" max="513" width="9.140625" style="58"/>
    <col min="514" max="514" width="55.7109375" style="58" customWidth="1"/>
    <col min="515" max="515" width="9" style="58" customWidth="1"/>
    <col min="516" max="516" width="5.140625" style="58" customWidth="1"/>
    <col min="517" max="517" width="4.7109375" style="58" customWidth="1"/>
    <col min="518" max="518" width="4.85546875" style="58" customWidth="1"/>
    <col min="519" max="519" width="4.28515625" style="58" customWidth="1"/>
    <col min="520" max="521" width="6.5703125" style="58" customWidth="1"/>
    <col min="522" max="522" width="11" style="58" customWidth="1"/>
    <col min="523" max="523" width="8.7109375" style="58" customWidth="1"/>
    <col min="524" max="524" width="0" style="58" hidden="1" customWidth="1"/>
    <col min="525" max="525" width="9.140625" style="58"/>
    <col min="526" max="526" width="14.28515625" style="58" customWidth="1"/>
    <col min="527" max="528" width="0" style="58" hidden="1" customWidth="1"/>
    <col min="529" max="769" width="9.140625" style="58"/>
    <col min="770" max="770" width="55.7109375" style="58" customWidth="1"/>
    <col min="771" max="771" width="9" style="58" customWidth="1"/>
    <col min="772" max="772" width="5.140625" style="58" customWidth="1"/>
    <col min="773" max="773" width="4.7109375" style="58" customWidth="1"/>
    <col min="774" max="774" width="4.85546875" style="58" customWidth="1"/>
    <col min="775" max="775" width="4.28515625" style="58" customWidth="1"/>
    <col min="776" max="777" width="6.5703125" style="58" customWidth="1"/>
    <col min="778" max="778" width="11" style="58" customWidth="1"/>
    <col min="779" max="779" width="8.7109375" style="58" customWidth="1"/>
    <col min="780" max="780" width="0" style="58" hidden="1" customWidth="1"/>
    <col min="781" max="781" width="9.140625" style="58"/>
    <col min="782" max="782" width="14.28515625" style="58" customWidth="1"/>
    <col min="783" max="784" width="0" style="58" hidden="1" customWidth="1"/>
    <col min="785" max="1025" width="9.140625" style="58"/>
    <col min="1026" max="1026" width="55.7109375" style="58" customWidth="1"/>
    <col min="1027" max="1027" width="9" style="58" customWidth="1"/>
    <col min="1028" max="1028" width="5.140625" style="58" customWidth="1"/>
    <col min="1029" max="1029" width="4.7109375" style="58" customWidth="1"/>
    <col min="1030" max="1030" width="4.85546875" style="58" customWidth="1"/>
    <col min="1031" max="1031" width="4.28515625" style="58" customWidth="1"/>
    <col min="1032" max="1033" width="6.5703125" style="58" customWidth="1"/>
    <col min="1034" max="1034" width="11" style="58" customWidth="1"/>
    <col min="1035" max="1035" width="8.7109375" style="58" customWidth="1"/>
    <col min="1036" max="1036" width="0" style="58" hidden="1" customWidth="1"/>
    <col min="1037" max="1037" width="9.140625" style="58"/>
    <col min="1038" max="1038" width="14.28515625" style="58" customWidth="1"/>
    <col min="1039" max="1040" width="0" style="58" hidden="1" customWidth="1"/>
    <col min="1041" max="1281" width="9.140625" style="58"/>
    <col min="1282" max="1282" width="55.7109375" style="58" customWidth="1"/>
    <col min="1283" max="1283" width="9" style="58" customWidth="1"/>
    <col min="1284" max="1284" width="5.140625" style="58" customWidth="1"/>
    <col min="1285" max="1285" width="4.7109375" style="58" customWidth="1"/>
    <col min="1286" max="1286" width="4.85546875" style="58" customWidth="1"/>
    <col min="1287" max="1287" width="4.28515625" style="58" customWidth="1"/>
    <col min="1288" max="1289" width="6.5703125" style="58" customWidth="1"/>
    <col min="1290" max="1290" width="11" style="58" customWidth="1"/>
    <col min="1291" max="1291" width="8.7109375" style="58" customWidth="1"/>
    <col min="1292" max="1292" width="0" style="58" hidden="1" customWidth="1"/>
    <col min="1293" max="1293" width="9.140625" style="58"/>
    <col min="1294" max="1294" width="14.28515625" style="58" customWidth="1"/>
    <col min="1295" max="1296" width="0" style="58" hidden="1" customWidth="1"/>
    <col min="1297" max="1537" width="9.140625" style="58"/>
    <col min="1538" max="1538" width="55.7109375" style="58" customWidth="1"/>
    <col min="1539" max="1539" width="9" style="58" customWidth="1"/>
    <col min="1540" max="1540" width="5.140625" style="58" customWidth="1"/>
    <col min="1541" max="1541" width="4.7109375" style="58" customWidth="1"/>
    <col min="1542" max="1542" width="4.85546875" style="58" customWidth="1"/>
    <col min="1543" max="1543" width="4.28515625" style="58" customWidth="1"/>
    <col min="1544" max="1545" width="6.5703125" style="58" customWidth="1"/>
    <col min="1546" max="1546" width="11" style="58" customWidth="1"/>
    <col min="1547" max="1547" width="8.7109375" style="58" customWidth="1"/>
    <col min="1548" max="1548" width="0" style="58" hidden="1" customWidth="1"/>
    <col min="1549" max="1549" width="9.140625" style="58"/>
    <col min="1550" max="1550" width="14.28515625" style="58" customWidth="1"/>
    <col min="1551" max="1552" width="0" style="58" hidden="1" customWidth="1"/>
    <col min="1553" max="1793" width="9.140625" style="58"/>
    <col min="1794" max="1794" width="55.7109375" style="58" customWidth="1"/>
    <col min="1795" max="1795" width="9" style="58" customWidth="1"/>
    <col min="1796" max="1796" width="5.140625" style="58" customWidth="1"/>
    <col min="1797" max="1797" width="4.7109375" style="58" customWidth="1"/>
    <col min="1798" max="1798" width="4.85546875" style="58" customWidth="1"/>
    <col min="1799" max="1799" width="4.28515625" style="58" customWidth="1"/>
    <col min="1800" max="1801" width="6.5703125" style="58" customWidth="1"/>
    <col min="1802" max="1802" width="11" style="58" customWidth="1"/>
    <col min="1803" max="1803" width="8.7109375" style="58" customWidth="1"/>
    <col min="1804" max="1804" width="0" style="58" hidden="1" customWidth="1"/>
    <col min="1805" max="1805" width="9.140625" style="58"/>
    <col min="1806" max="1806" width="14.28515625" style="58" customWidth="1"/>
    <col min="1807" max="1808" width="0" style="58" hidden="1" customWidth="1"/>
    <col min="1809" max="2049" width="9.140625" style="58"/>
    <col min="2050" max="2050" width="55.7109375" style="58" customWidth="1"/>
    <col min="2051" max="2051" width="9" style="58" customWidth="1"/>
    <col min="2052" max="2052" width="5.140625" style="58" customWidth="1"/>
    <col min="2053" max="2053" width="4.7109375" style="58" customWidth="1"/>
    <col min="2054" max="2054" width="4.85546875" style="58" customWidth="1"/>
    <col min="2055" max="2055" width="4.28515625" style="58" customWidth="1"/>
    <col min="2056" max="2057" width="6.5703125" style="58" customWidth="1"/>
    <col min="2058" max="2058" width="11" style="58" customWidth="1"/>
    <col min="2059" max="2059" width="8.7109375" style="58" customWidth="1"/>
    <col min="2060" max="2060" width="0" style="58" hidden="1" customWidth="1"/>
    <col min="2061" max="2061" width="9.140625" style="58"/>
    <col min="2062" max="2062" width="14.28515625" style="58" customWidth="1"/>
    <col min="2063" max="2064" width="0" style="58" hidden="1" customWidth="1"/>
    <col min="2065" max="2305" width="9.140625" style="58"/>
    <col min="2306" max="2306" width="55.7109375" style="58" customWidth="1"/>
    <col min="2307" max="2307" width="9" style="58" customWidth="1"/>
    <col min="2308" max="2308" width="5.140625" style="58" customWidth="1"/>
    <col min="2309" max="2309" width="4.7109375" style="58" customWidth="1"/>
    <col min="2310" max="2310" width="4.85546875" style="58" customWidth="1"/>
    <col min="2311" max="2311" width="4.28515625" style="58" customWidth="1"/>
    <col min="2312" max="2313" width="6.5703125" style="58" customWidth="1"/>
    <col min="2314" max="2314" width="11" style="58" customWidth="1"/>
    <col min="2315" max="2315" width="8.7109375" style="58" customWidth="1"/>
    <col min="2316" max="2316" width="0" style="58" hidden="1" customWidth="1"/>
    <col min="2317" max="2317" width="9.140625" style="58"/>
    <col min="2318" max="2318" width="14.28515625" style="58" customWidth="1"/>
    <col min="2319" max="2320" width="0" style="58" hidden="1" customWidth="1"/>
    <col min="2321" max="2561" width="9.140625" style="58"/>
    <col min="2562" max="2562" width="55.7109375" style="58" customWidth="1"/>
    <col min="2563" max="2563" width="9" style="58" customWidth="1"/>
    <col min="2564" max="2564" width="5.140625" style="58" customWidth="1"/>
    <col min="2565" max="2565" width="4.7109375" style="58" customWidth="1"/>
    <col min="2566" max="2566" width="4.85546875" style="58" customWidth="1"/>
    <col min="2567" max="2567" width="4.28515625" style="58" customWidth="1"/>
    <col min="2568" max="2569" width="6.5703125" style="58" customWidth="1"/>
    <col min="2570" max="2570" width="11" style="58" customWidth="1"/>
    <col min="2571" max="2571" width="8.7109375" style="58" customWidth="1"/>
    <col min="2572" max="2572" width="0" style="58" hidden="1" customWidth="1"/>
    <col min="2573" max="2573" width="9.140625" style="58"/>
    <col min="2574" max="2574" width="14.28515625" style="58" customWidth="1"/>
    <col min="2575" max="2576" width="0" style="58" hidden="1" customWidth="1"/>
    <col min="2577" max="2817" width="9.140625" style="58"/>
    <col min="2818" max="2818" width="55.7109375" style="58" customWidth="1"/>
    <col min="2819" max="2819" width="9" style="58" customWidth="1"/>
    <col min="2820" max="2820" width="5.140625" style="58" customWidth="1"/>
    <col min="2821" max="2821" width="4.7109375" style="58" customWidth="1"/>
    <col min="2822" max="2822" width="4.85546875" style="58" customWidth="1"/>
    <col min="2823" max="2823" width="4.28515625" style="58" customWidth="1"/>
    <col min="2824" max="2825" width="6.5703125" style="58" customWidth="1"/>
    <col min="2826" max="2826" width="11" style="58" customWidth="1"/>
    <col min="2827" max="2827" width="8.7109375" style="58" customWidth="1"/>
    <col min="2828" max="2828" width="0" style="58" hidden="1" customWidth="1"/>
    <col min="2829" max="2829" width="9.140625" style="58"/>
    <col min="2830" max="2830" width="14.28515625" style="58" customWidth="1"/>
    <col min="2831" max="2832" width="0" style="58" hidden="1" customWidth="1"/>
    <col min="2833" max="3073" width="9.140625" style="58"/>
    <col min="3074" max="3074" width="55.7109375" style="58" customWidth="1"/>
    <col min="3075" max="3075" width="9" style="58" customWidth="1"/>
    <col min="3076" max="3076" width="5.140625" style="58" customWidth="1"/>
    <col min="3077" max="3077" width="4.7109375" style="58" customWidth="1"/>
    <col min="3078" max="3078" width="4.85546875" style="58" customWidth="1"/>
    <col min="3079" max="3079" width="4.28515625" style="58" customWidth="1"/>
    <col min="3080" max="3081" width="6.5703125" style="58" customWidth="1"/>
    <col min="3082" max="3082" width="11" style="58" customWidth="1"/>
    <col min="3083" max="3083" width="8.7109375" style="58" customWidth="1"/>
    <col min="3084" max="3084" width="0" style="58" hidden="1" customWidth="1"/>
    <col min="3085" max="3085" width="9.140625" style="58"/>
    <col min="3086" max="3086" width="14.28515625" style="58" customWidth="1"/>
    <col min="3087" max="3088" width="0" style="58" hidden="1" customWidth="1"/>
    <col min="3089" max="3329" width="9.140625" style="58"/>
    <col min="3330" max="3330" width="55.7109375" style="58" customWidth="1"/>
    <col min="3331" max="3331" width="9" style="58" customWidth="1"/>
    <col min="3332" max="3332" width="5.140625" style="58" customWidth="1"/>
    <col min="3333" max="3333" width="4.7109375" style="58" customWidth="1"/>
    <col min="3334" max="3334" width="4.85546875" style="58" customWidth="1"/>
    <col min="3335" max="3335" width="4.28515625" style="58" customWidth="1"/>
    <col min="3336" max="3337" width="6.5703125" style="58" customWidth="1"/>
    <col min="3338" max="3338" width="11" style="58" customWidth="1"/>
    <col min="3339" max="3339" width="8.7109375" style="58" customWidth="1"/>
    <col min="3340" max="3340" width="0" style="58" hidden="1" customWidth="1"/>
    <col min="3341" max="3341" width="9.140625" style="58"/>
    <col min="3342" max="3342" width="14.28515625" style="58" customWidth="1"/>
    <col min="3343" max="3344" width="0" style="58" hidden="1" customWidth="1"/>
    <col min="3345" max="3585" width="9.140625" style="58"/>
    <col min="3586" max="3586" width="55.7109375" style="58" customWidth="1"/>
    <col min="3587" max="3587" width="9" style="58" customWidth="1"/>
    <col min="3588" max="3588" width="5.140625" style="58" customWidth="1"/>
    <col min="3589" max="3589" width="4.7109375" style="58" customWidth="1"/>
    <col min="3590" max="3590" width="4.85546875" style="58" customWidth="1"/>
    <col min="3591" max="3591" width="4.28515625" style="58" customWidth="1"/>
    <col min="3592" max="3593" width="6.5703125" style="58" customWidth="1"/>
    <col min="3594" max="3594" width="11" style="58" customWidth="1"/>
    <col min="3595" max="3595" width="8.7109375" style="58" customWidth="1"/>
    <col min="3596" max="3596" width="0" style="58" hidden="1" customWidth="1"/>
    <col min="3597" max="3597" width="9.140625" style="58"/>
    <col min="3598" max="3598" width="14.28515625" style="58" customWidth="1"/>
    <col min="3599" max="3600" width="0" style="58" hidden="1" customWidth="1"/>
    <col min="3601" max="3841" width="9.140625" style="58"/>
    <col min="3842" max="3842" width="55.7109375" style="58" customWidth="1"/>
    <col min="3843" max="3843" width="9" style="58" customWidth="1"/>
    <col min="3844" max="3844" width="5.140625" style="58" customWidth="1"/>
    <col min="3845" max="3845" width="4.7109375" style="58" customWidth="1"/>
    <col min="3846" max="3846" width="4.85546875" style="58" customWidth="1"/>
    <col min="3847" max="3847" width="4.28515625" style="58" customWidth="1"/>
    <col min="3848" max="3849" width="6.5703125" style="58" customWidth="1"/>
    <col min="3850" max="3850" width="11" style="58" customWidth="1"/>
    <col min="3851" max="3851" width="8.7109375" style="58" customWidth="1"/>
    <col min="3852" max="3852" width="0" style="58" hidden="1" customWidth="1"/>
    <col min="3853" max="3853" width="9.140625" style="58"/>
    <col min="3854" max="3854" width="14.28515625" style="58" customWidth="1"/>
    <col min="3855" max="3856" width="0" style="58" hidden="1" customWidth="1"/>
    <col min="3857" max="4097" width="9.140625" style="58"/>
    <col min="4098" max="4098" width="55.7109375" style="58" customWidth="1"/>
    <col min="4099" max="4099" width="9" style="58" customWidth="1"/>
    <col min="4100" max="4100" width="5.140625" style="58" customWidth="1"/>
    <col min="4101" max="4101" width="4.7109375" style="58" customWidth="1"/>
    <col min="4102" max="4102" width="4.85546875" style="58" customWidth="1"/>
    <col min="4103" max="4103" width="4.28515625" style="58" customWidth="1"/>
    <col min="4104" max="4105" width="6.5703125" style="58" customWidth="1"/>
    <col min="4106" max="4106" width="11" style="58" customWidth="1"/>
    <col min="4107" max="4107" width="8.7109375" style="58" customWidth="1"/>
    <col min="4108" max="4108" width="0" style="58" hidden="1" customWidth="1"/>
    <col min="4109" max="4109" width="9.140625" style="58"/>
    <col min="4110" max="4110" width="14.28515625" style="58" customWidth="1"/>
    <col min="4111" max="4112" width="0" style="58" hidden="1" customWidth="1"/>
    <col min="4113" max="4353" width="9.140625" style="58"/>
    <col min="4354" max="4354" width="55.7109375" style="58" customWidth="1"/>
    <col min="4355" max="4355" width="9" style="58" customWidth="1"/>
    <col min="4356" max="4356" width="5.140625" style="58" customWidth="1"/>
    <col min="4357" max="4357" width="4.7109375" style="58" customWidth="1"/>
    <col min="4358" max="4358" width="4.85546875" style="58" customWidth="1"/>
    <col min="4359" max="4359" width="4.28515625" style="58" customWidth="1"/>
    <col min="4360" max="4361" width="6.5703125" style="58" customWidth="1"/>
    <col min="4362" max="4362" width="11" style="58" customWidth="1"/>
    <col min="4363" max="4363" width="8.7109375" style="58" customWidth="1"/>
    <col min="4364" max="4364" width="0" style="58" hidden="1" customWidth="1"/>
    <col min="4365" max="4365" width="9.140625" style="58"/>
    <col min="4366" max="4366" width="14.28515625" style="58" customWidth="1"/>
    <col min="4367" max="4368" width="0" style="58" hidden="1" customWidth="1"/>
    <col min="4369" max="4609" width="9.140625" style="58"/>
    <col min="4610" max="4610" width="55.7109375" style="58" customWidth="1"/>
    <col min="4611" max="4611" width="9" style="58" customWidth="1"/>
    <col min="4612" max="4612" width="5.140625" style="58" customWidth="1"/>
    <col min="4613" max="4613" width="4.7109375" style="58" customWidth="1"/>
    <col min="4614" max="4614" width="4.85546875" style="58" customWidth="1"/>
    <col min="4615" max="4615" width="4.28515625" style="58" customWidth="1"/>
    <col min="4616" max="4617" width="6.5703125" style="58" customWidth="1"/>
    <col min="4618" max="4618" width="11" style="58" customWidth="1"/>
    <col min="4619" max="4619" width="8.7109375" style="58" customWidth="1"/>
    <col min="4620" max="4620" width="0" style="58" hidden="1" customWidth="1"/>
    <col min="4621" max="4621" width="9.140625" style="58"/>
    <col min="4622" max="4622" width="14.28515625" style="58" customWidth="1"/>
    <col min="4623" max="4624" width="0" style="58" hidden="1" customWidth="1"/>
    <col min="4625" max="4865" width="9.140625" style="58"/>
    <col min="4866" max="4866" width="55.7109375" style="58" customWidth="1"/>
    <col min="4867" max="4867" width="9" style="58" customWidth="1"/>
    <col min="4868" max="4868" width="5.140625" style="58" customWidth="1"/>
    <col min="4869" max="4869" width="4.7109375" style="58" customWidth="1"/>
    <col min="4870" max="4870" width="4.85546875" style="58" customWidth="1"/>
    <col min="4871" max="4871" width="4.28515625" style="58" customWidth="1"/>
    <col min="4872" max="4873" width="6.5703125" style="58" customWidth="1"/>
    <col min="4874" max="4874" width="11" style="58" customWidth="1"/>
    <col min="4875" max="4875" width="8.7109375" style="58" customWidth="1"/>
    <col min="4876" max="4876" width="0" style="58" hidden="1" customWidth="1"/>
    <col min="4877" max="4877" width="9.140625" style="58"/>
    <col min="4878" max="4878" width="14.28515625" style="58" customWidth="1"/>
    <col min="4879" max="4880" width="0" style="58" hidden="1" customWidth="1"/>
    <col min="4881" max="5121" width="9.140625" style="58"/>
    <col min="5122" max="5122" width="55.7109375" style="58" customWidth="1"/>
    <col min="5123" max="5123" width="9" style="58" customWidth="1"/>
    <col min="5124" max="5124" width="5.140625" style="58" customWidth="1"/>
    <col min="5125" max="5125" width="4.7109375" style="58" customWidth="1"/>
    <col min="5126" max="5126" width="4.85546875" style="58" customWidth="1"/>
    <col min="5127" max="5127" width="4.28515625" style="58" customWidth="1"/>
    <col min="5128" max="5129" width="6.5703125" style="58" customWidth="1"/>
    <col min="5130" max="5130" width="11" style="58" customWidth="1"/>
    <col min="5131" max="5131" width="8.7109375" style="58" customWidth="1"/>
    <col min="5132" max="5132" width="0" style="58" hidden="1" customWidth="1"/>
    <col min="5133" max="5133" width="9.140625" style="58"/>
    <col min="5134" max="5134" width="14.28515625" style="58" customWidth="1"/>
    <col min="5135" max="5136" width="0" style="58" hidden="1" customWidth="1"/>
    <col min="5137" max="5377" width="9.140625" style="58"/>
    <col min="5378" max="5378" width="55.7109375" style="58" customWidth="1"/>
    <col min="5379" max="5379" width="9" style="58" customWidth="1"/>
    <col min="5380" max="5380" width="5.140625" style="58" customWidth="1"/>
    <col min="5381" max="5381" width="4.7109375" style="58" customWidth="1"/>
    <col min="5382" max="5382" width="4.85546875" style="58" customWidth="1"/>
    <col min="5383" max="5383" width="4.28515625" style="58" customWidth="1"/>
    <col min="5384" max="5385" width="6.5703125" style="58" customWidth="1"/>
    <col min="5386" max="5386" width="11" style="58" customWidth="1"/>
    <col min="5387" max="5387" width="8.7109375" style="58" customWidth="1"/>
    <col min="5388" max="5388" width="0" style="58" hidden="1" customWidth="1"/>
    <col min="5389" max="5389" width="9.140625" style="58"/>
    <col min="5390" max="5390" width="14.28515625" style="58" customWidth="1"/>
    <col min="5391" max="5392" width="0" style="58" hidden="1" customWidth="1"/>
    <col min="5393" max="5633" width="9.140625" style="58"/>
    <col min="5634" max="5634" width="55.7109375" style="58" customWidth="1"/>
    <col min="5635" max="5635" width="9" style="58" customWidth="1"/>
    <col min="5636" max="5636" width="5.140625" style="58" customWidth="1"/>
    <col min="5637" max="5637" width="4.7109375" style="58" customWidth="1"/>
    <col min="5638" max="5638" width="4.85546875" style="58" customWidth="1"/>
    <col min="5639" max="5639" width="4.28515625" style="58" customWidth="1"/>
    <col min="5640" max="5641" width="6.5703125" style="58" customWidth="1"/>
    <col min="5642" max="5642" width="11" style="58" customWidth="1"/>
    <col min="5643" max="5643" width="8.7109375" style="58" customWidth="1"/>
    <col min="5644" max="5644" width="0" style="58" hidden="1" customWidth="1"/>
    <col min="5645" max="5645" width="9.140625" style="58"/>
    <col min="5646" max="5646" width="14.28515625" style="58" customWidth="1"/>
    <col min="5647" max="5648" width="0" style="58" hidden="1" customWidth="1"/>
    <col min="5649" max="5889" width="9.140625" style="58"/>
    <col min="5890" max="5890" width="55.7109375" style="58" customWidth="1"/>
    <col min="5891" max="5891" width="9" style="58" customWidth="1"/>
    <col min="5892" max="5892" width="5.140625" style="58" customWidth="1"/>
    <col min="5893" max="5893" width="4.7109375" style="58" customWidth="1"/>
    <col min="5894" max="5894" width="4.85546875" style="58" customWidth="1"/>
    <col min="5895" max="5895" width="4.28515625" style="58" customWidth="1"/>
    <col min="5896" max="5897" width="6.5703125" style="58" customWidth="1"/>
    <col min="5898" max="5898" width="11" style="58" customWidth="1"/>
    <col min="5899" max="5899" width="8.7109375" style="58" customWidth="1"/>
    <col min="5900" max="5900" width="0" style="58" hidden="1" customWidth="1"/>
    <col min="5901" max="5901" width="9.140625" style="58"/>
    <col min="5902" max="5902" width="14.28515625" style="58" customWidth="1"/>
    <col min="5903" max="5904" width="0" style="58" hidden="1" customWidth="1"/>
    <col min="5905" max="6145" width="9.140625" style="58"/>
    <col min="6146" max="6146" width="55.7109375" style="58" customWidth="1"/>
    <col min="6147" max="6147" width="9" style="58" customWidth="1"/>
    <col min="6148" max="6148" width="5.140625" style="58" customWidth="1"/>
    <col min="6149" max="6149" width="4.7109375" style="58" customWidth="1"/>
    <col min="6150" max="6150" width="4.85546875" style="58" customWidth="1"/>
    <col min="6151" max="6151" width="4.28515625" style="58" customWidth="1"/>
    <col min="6152" max="6153" width="6.5703125" style="58" customWidth="1"/>
    <col min="6154" max="6154" width="11" style="58" customWidth="1"/>
    <col min="6155" max="6155" width="8.7109375" style="58" customWidth="1"/>
    <col min="6156" max="6156" width="0" style="58" hidden="1" customWidth="1"/>
    <col min="6157" max="6157" width="9.140625" style="58"/>
    <col min="6158" max="6158" width="14.28515625" style="58" customWidth="1"/>
    <col min="6159" max="6160" width="0" style="58" hidden="1" customWidth="1"/>
    <col min="6161" max="6401" width="9.140625" style="58"/>
    <col min="6402" max="6402" width="55.7109375" style="58" customWidth="1"/>
    <col min="6403" max="6403" width="9" style="58" customWidth="1"/>
    <col min="6404" max="6404" width="5.140625" style="58" customWidth="1"/>
    <col min="6405" max="6405" width="4.7109375" style="58" customWidth="1"/>
    <col min="6406" max="6406" width="4.85546875" style="58" customWidth="1"/>
    <col min="6407" max="6407" width="4.28515625" style="58" customWidth="1"/>
    <col min="6408" max="6409" width="6.5703125" style="58" customWidth="1"/>
    <col min="6410" max="6410" width="11" style="58" customWidth="1"/>
    <col min="6411" max="6411" width="8.7109375" style="58" customWidth="1"/>
    <col min="6412" max="6412" width="0" style="58" hidden="1" customWidth="1"/>
    <col min="6413" max="6413" width="9.140625" style="58"/>
    <col min="6414" max="6414" width="14.28515625" style="58" customWidth="1"/>
    <col min="6415" max="6416" width="0" style="58" hidden="1" customWidth="1"/>
    <col min="6417" max="6657" width="9.140625" style="58"/>
    <col min="6658" max="6658" width="55.7109375" style="58" customWidth="1"/>
    <col min="6659" max="6659" width="9" style="58" customWidth="1"/>
    <col min="6660" max="6660" width="5.140625" style="58" customWidth="1"/>
    <col min="6661" max="6661" width="4.7109375" style="58" customWidth="1"/>
    <col min="6662" max="6662" width="4.85546875" style="58" customWidth="1"/>
    <col min="6663" max="6663" width="4.28515625" style="58" customWidth="1"/>
    <col min="6664" max="6665" width="6.5703125" style="58" customWidth="1"/>
    <col min="6666" max="6666" width="11" style="58" customWidth="1"/>
    <col min="6667" max="6667" width="8.7109375" style="58" customWidth="1"/>
    <col min="6668" max="6668" width="0" style="58" hidden="1" customWidth="1"/>
    <col min="6669" max="6669" width="9.140625" style="58"/>
    <col min="6670" max="6670" width="14.28515625" style="58" customWidth="1"/>
    <col min="6671" max="6672" width="0" style="58" hidden="1" customWidth="1"/>
    <col min="6673" max="6913" width="9.140625" style="58"/>
    <col min="6914" max="6914" width="55.7109375" style="58" customWidth="1"/>
    <col min="6915" max="6915" width="9" style="58" customWidth="1"/>
    <col min="6916" max="6916" width="5.140625" style="58" customWidth="1"/>
    <col min="6917" max="6917" width="4.7109375" style="58" customWidth="1"/>
    <col min="6918" max="6918" width="4.85546875" style="58" customWidth="1"/>
    <col min="6919" max="6919" width="4.28515625" style="58" customWidth="1"/>
    <col min="6920" max="6921" width="6.5703125" style="58" customWidth="1"/>
    <col min="6922" max="6922" width="11" style="58" customWidth="1"/>
    <col min="6923" max="6923" width="8.7109375" style="58" customWidth="1"/>
    <col min="6924" max="6924" width="0" style="58" hidden="1" customWidth="1"/>
    <col min="6925" max="6925" width="9.140625" style="58"/>
    <col min="6926" max="6926" width="14.28515625" style="58" customWidth="1"/>
    <col min="6927" max="6928" width="0" style="58" hidden="1" customWidth="1"/>
    <col min="6929" max="7169" width="9.140625" style="58"/>
    <col min="7170" max="7170" width="55.7109375" style="58" customWidth="1"/>
    <col min="7171" max="7171" width="9" style="58" customWidth="1"/>
    <col min="7172" max="7172" width="5.140625" style="58" customWidth="1"/>
    <col min="7173" max="7173" width="4.7109375" style="58" customWidth="1"/>
    <col min="7174" max="7174" width="4.85546875" style="58" customWidth="1"/>
    <col min="7175" max="7175" width="4.28515625" style="58" customWidth="1"/>
    <col min="7176" max="7177" width="6.5703125" style="58" customWidth="1"/>
    <col min="7178" max="7178" width="11" style="58" customWidth="1"/>
    <col min="7179" max="7179" width="8.7109375" style="58" customWidth="1"/>
    <col min="7180" max="7180" width="0" style="58" hidden="1" customWidth="1"/>
    <col min="7181" max="7181" width="9.140625" style="58"/>
    <col min="7182" max="7182" width="14.28515625" style="58" customWidth="1"/>
    <col min="7183" max="7184" width="0" style="58" hidden="1" customWidth="1"/>
    <col min="7185" max="7425" width="9.140625" style="58"/>
    <col min="7426" max="7426" width="55.7109375" style="58" customWidth="1"/>
    <col min="7427" max="7427" width="9" style="58" customWidth="1"/>
    <col min="7428" max="7428" width="5.140625" style="58" customWidth="1"/>
    <col min="7429" max="7429" width="4.7109375" style="58" customWidth="1"/>
    <col min="7430" max="7430" width="4.85546875" style="58" customWidth="1"/>
    <col min="7431" max="7431" width="4.28515625" style="58" customWidth="1"/>
    <col min="7432" max="7433" width="6.5703125" style="58" customWidth="1"/>
    <col min="7434" max="7434" width="11" style="58" customWidth="1"/>
    <col min="7435" max="7435" width="8.7109375" style="58" customWidth="1"/>
    <col min="7436" max="7436" width="0" style="58" hidden="1" customWidth="1"/>
    <col min="7437" max="7437" width="9.140625" style="58"/>
    <col min="7438" max="7438" width="14.28515625" style="58" customWidth="1"/>
    <col min="7439" max="7440" width="0" style="58" hidden="1" customWidth="1"/>
    <col min="7441" max="7681" width="9.140625" style="58"/>
    <col min="7682" max="7682" width="55.7109375" style="58" customWidth="1"/>
    <col min="7683" max="7683" width="9" style="58" customWidth="1"/>
    <col min="7684" max="7684" width="5.140625" style="58" customWidth="1"/>
    <col min="7685" max="7685" width="4.7109375" style="58" customWidth="1"/>
    <col min="7686" max="7686" width="4.85546875" style="58" customWidth="1"/>
    <col min="7687" max="7687" width="4.28515625" style="58" customWidth="1"/>
    <col min="7688" max="7689" width="6.5703125" style="58" customWidth="1"/>
    <col min="7690" max="7690" width="11" style="58" customWidth="1"/>
    <col min="7691" max="7691" width="8.7109375" style="58" customWidth="1"/>
    <col min="7692" max="7692" width="0" style="58" hidden="1" customWidth="1"/>
    <col min="7693" max="7693" width="9.140625" style="58"/>
    <col min="7694" max="7694" width="14.28515625" style="58" customWidth="1"/>
    <col min="7695" max="7696" width="0" style="58" hidden="1" customWidth="1"/>
    <col min="7697" max="7937" width="9.140625" style="58"/>
    <col min="7938" max="7938" width="55.7109375" style="58" customWidth="1"/>
    <col min="7939" max="7939" width="9" style="58" customWidth="1"/>
    <col min="7940" max="7940" width="5.140625" style="58" customWidth="1"/>
    <col min="7941" max="7941" width="4.7109375" style="58" customWidth="1"/>
    <col min="7942" max="7942" width="4.85546875" style="58" customWidth="1"/>
    <col min="7943" max="7943" width="4.28515625" style="58" customWidth="1"/>
    <col min="7944" max="7945" width="6.5703125" style="58" customWidth="1"/>
    <col min="7946" max="7946" width="11" style="58" customWidth="1"/>
    <col min="7947" max="7947" width="8.7109375" style="58" customWidth="1"/>
    <col min="7948" max="7948" width="0" style="58" hidden="1" customWidth="1"/>
    <col min="7949" max="7949" width="9.140625" style="58"/>
    <col min="7950" max="7950" width="14.28515625" style="58" customWidth="1"/>
    <col min="7951" max="7952" width="0" style="58" hidden="1" customWidth="1"/>
    <col min="7953" max="8193" width="9.140625" style="58"/>
    <col min="8194" max="8194" width="55.7109375" style="58" customWidth="1"/>
    <col min="8195" max="8195" width="9" style="58" customWidth="1"/>
    <col min="8196" max="8196" width="5.140625" style="58" customWidth="1"/>
    <col min="8197" max="8197" width="4.7109375" style="58" customWidth="1"/>
    <col min="8198" max="8198" width="4.85546875" style="58" customWidth="1"/>
    <col min="8199" max="8199" width="4.28515625" style="58" customWidth="1"/>
    <col min="8200" max="8201" width="6.5703125" style="58" customWidth="1"/>
    <col min="8202" max="8202" width="11" style="58" customWidth="1"/>
    <col min="8203" max="8203" width="8.7109375" style="58" customWidth="1"/>
    <col min="8204" max="8204" width="0" style="58" hidden="1" customWidth="1"/>
    <col min="8205" max="8205" width="9.140625" style="58"/>
    <col min="8206" max="8206" width="14.28515625" style="58" customWidth="1"/>
    <col min="8207" max="8208" width="0" style="58" hidden="1" customWidth="1"/>
    <col min="8209" max="8449" width="9.140625" style="58"/>
    <col min="8450" max="8450" width="55.7109375" style="58" customWidth="1"/>
    <col min="8451" max="8451" width="9" style="58" customWidth="1"/>
    <col min="8452" max="8452" width="5.140625" style="58" customWidth="1"/>
    <col min="8453" max="8453" width="4.7109375" style="58" customWidth="1"/>
    <col min="8454" max="8454" width="4.85546875" style="58" customWidth="1"/>
    <col min="8455" max="8455" width="4.28515625" style="58" customWidth="1"/>
    <col min="8456" max="8457" width="6.5703125" style="58" customWidth="1"/>
    <col min="8458" max="8458" width="11" style="58" customWidth="1"/>
    <col min="8459" max="8459" width="8.7109375" style="58" customWidth="1"/>
    <col min="8460" max="8460" width="0" style="58" hidden="1" customWidth="1"/>
    <col min="8461" max="8461" width="9.140625" style="58"/>
    <col min="8462" max="8462" width="14.28515625" style="58" customWidth="1"/>
    <col min="8463" max="8464" width="0" style="58" hidden="1" customWidth="1"/>
    <col min="8465" max="8705" width="9.140625" style="58"/>
    <col min="8706" max="8706" width="55.7109375" style="58" customWidth="1"/>
    <col min="8707" max="8707" width="9" style="58" customWidth="1"/>
    <col min="8708" max="8708" width="5.140625" style="58" customWidth="1"/>
    <col min="8709" max="8709" width="4.7109375" style="58" customWidth="1"/>
    <col min="8710" max="8710" width="4.85546875" style="58" customWidth="1"/>
    <col min="8711" max="8711" width="4.28515625" style="58" customWidth="1"/>
    <col min="8712" max="8713" width="6.5703125" style="58" customWidth="1"/>
    <col min="8714" max="8714" width="11" style="58" customWidth="1"/>
    <col min="8715" max="8715" width="8.7109375" style="58" customWidth="1"/>
    <col min="8716" max="8716" width="0" style="58" hidden="1" customWidth="1"/>
    <col min="8717" max="8717" width="9.140625" style="58"/>
    <col min="8718" max="8718" width="14.28515625" style="58" customWidth="1"/>
    <col min="8719" max="8720" width="0" style="58" hidden="1" customWidth="1"/>
    <col min="8721" max="8961" width="9.140625" style="58"/>
    <col min="8962" max="8962" width="55.7109375" style="58" customWidth="1"/>
    <col min="8963" max="8963" width="9" style="58" customWidth="1"/>
    <col min="8964" max="8964" width="5.140625" style="58" customWidth="1"/>
    <col min="8965" max="8965" width="4.7109375" style="58" customWidth="1"/>
    <col min="8966" max="8966" width="4.85546875" style="58" customWidth="1"/>
    <col min="8967" max="8967" width="4.28515625" style="58" customWidth="1"/>
    <col min="8968" max="8969" width="6.5703125" style="58" customWidth="1"/>
    <col min="8970" max="8970" width="11" style="58" customWidth="1"/>
    <col min="8971" max="8971" width="8.7109375" style="58" customWidth="1"/>
    <col min="8972" max="8972" width="0" style="58" hidden="1" customWidth="1"/>
    <col min="8973" max="8973" width="9.140625" style="58"/>
    <col min="8974" max="8974" width="14.28515625" style="58" customWidth="1"/>
    <col min="8975" max="8976" width="0" style="58" hidden="1" customWidth="1"/>
    <col min="8977" max="9217" width="9.140625" style="58"/>
    <col min="9218" max="9218" width="55.7109375" style="58" customWidth="1"/>
    <col min="9219" max="9219" width="9" style="58" customWidth="1"/>
    <col min="9220" max="9220" width="5.140625" style="58" customWidth="1"/>
    <col min="9221" max="9221" width="4.7109375" style="58" customWidth="1"/>
    <col min="9222" max="9222" width="4.85546875" style="58" customWidth="1"/>
    <col min="9223" max="9223" width="4.28515625" style="58" customWidth="1"/>
    <col min="9224" max="9225" width="6.5703125" style="58" customWidth="1"/>
    <col min="9226" max="9226" width="11" style="58" customWidth="1"/>
    <col min="9227" max="9227" width="8.7109375" style="58" customWidth="1"/>
    <col min="9228" max="9228" width="0" style="58" hidden="1" customWidth="1"/>
    <col min="9229" max="9229" width="9.140625" style="58"/>
    <col min="9230" max="9230" width="14.28515625" style="58" customWidth="1"/>
    <col min="9231" max="9232" width="0" style="58" hidden="1" customWidth="1"/>
    <col min="9233" max="9473" width="9.140625" style="58"/>
    <col min="9474" max="9474" width="55.7109375" style="58" customWidth="1"/>
    <col min="9475" max="9475" width="9" style="58" customWidth="1"/>
    <col min="9476" max="9476" width="5.140625" style="58" customWidth="1"/>
    <col min="9477" max="9477" width="4.7109375" style="58" customWidth="1"/>
    <col min="9478" max="9478" width="4.85546875" style="58" customWidth="1"/>
    <col min="9479" max="9479" width="4.28515625" style="58" customWidth="1"/>
    <col min="9480" max="9481" width="6.5703125" style="58" customWidth="1"/>
    <col min="9482" max="9482" width="11" style="58" customWidth="1"/>
    <col min="9483" max="9483" width="8.7109375" style="58" customWidth="1"/>
    <col min="9484" max="9484" width="0" style="58" hidden="1" customWidth="1"/>
    <col min="9485" max="9485" width="9.140625" style="58"/>
    <col min="9486" max="9486" width="14.28515625" style="58" customWidth="1"/>
    <col min="9487" max="9488" width="0" style="58" hidden="1" customWidth="1"/>
    <col min="9489" max="9729" width="9.140625" style="58"/>
    <col min="9730" max="9730" width="55.7109375" style="58" customWidth="1"/>
    <col min="9731" max="9731" width="9" style="58" customWidth="1"/>
    <col min="9732" max="9732" width="5.140625" style="58" customWidth="1"/>
    <col min="9733" max="9733" width="4.7109375" style="58" customWidth="1"/>
    <col min="9734" max="9734" width="4.85546875" style="58" customWidth="1"/>
    <col min="9735" max="9735" width="4.28515625" style="58" customWidth="1"/>
    <col min="9736" max="9737" width="6.5703125" style="58" customWidth="1"/>
    <col min="9738" max="9738" width="11" style="58" customWidth="1"/>
    <col min="9739" max="9739" width="8.7109375" style="58" customWidth="1"/>
    <col min="9740" max="9740" width="0" style="58" hidden="1" customWidth="1"/>
    <col min="9741" max="9741" width="9.140625" style="58"/>
    <col min="9742" max="9742" width="14.28515625" style="58" customWidth="1"/>
    <col min="9743" max="9744" width="0" style="58" hidden="1" customWidth="1"/>
    <col min="9745" max="9985" width="9.140625" style="58"/>
    <col min="9986" max="9986" width="55.7109375" style="58" customWidth="1"/>
    <col min="9987" max="9987" width="9" style="58" customWidth="1"/>
    <col min="9988" max="9988" width="5.140625" style="58" customWidth="1"/>
    <col min="9989" max="9989" width="4.7109375" style="58" customWidth="1"/>
    <col min="9990" max="9990" width="4.85546875" style="58" customWidth="1"/>
    <col min="9991" max="9991" width="4.28515625" style="58" customWidth="1"/>
    <col min="9992" max="9993" width="6.5703125" style="58" customWidth="1"/>
    <col min="9994" max="9994" width="11" style="58" customWidth="1"/>
    <col min="9995" max="9995" width="8.7109375" style="58" customWidth="1"/>
    <col min="9996" max="9996" width="0" style="58" hidden="1" customWidth="1"/>
    <col min="9997" max="9997" width="9.140625" style="58"/>
    <col min="9998" max="9998" width="14.28515625" style="58" customWidth="1"/>
    <col min="9999" max="10000" width="0" style="58" hidden="1" customWidth="1"/>
    <col min="10001" max="10241" width="9.140625" style="58"/>
    <col min="10242" max="10242" width="55.7109375" style="58" customWidth="1"/>
    <col min="10243" max="10243" width="9" style="58" customWidth="1"/>
    <col min="10244" max="10244" width="5.140625" style="58" customWidth="1"/>
    <col min="10245" max="10245" width="4.7109375" style="58" customWidth="1"/>
    <col min="10246" max="10246" width="4.85546875" style="58" customWidth="1"/>
    <col min="10247" max="10247" width="4.28515625" style="58" customWidth="1"/>
    <col min="10248" max="10249" width="6.5703125" style="58" customWidth="1"/>
    <col min="10250" max="10250" width="11" style="58" customWidth="1"/>
    <col min="10251" max="10251" width="8.7109375" style="58" customWidth="1"/>
    <col min="10252" max="10252" width="0" style="58" hidden="1" customWidth="1"/>
    <col min="10253" max="10253" width="9.140625" style="58"/>
    <col min="10254" max="10254" width="14.28515625" style="58" customWidth="1"/>
    <col min="10255" max="10256" width="0" style="58" hidden="1" customWidth="1"/>
    <col min="10257" max="10497" width="9.140625" style="58"/>
    <col min="10498" max="10498" width="55.7109375" style="58" customWidth="1"/>
    <col min="10499" max="10499" width="9" style="58" customWidth="1"/>
    <col min="10500" max="10500" width="5.140625" style="58" customWidth="1"/>
    <col min="10501" max="10501" width="4.7109375" style="58" customWidth="1"/>
    <col min="10502" max="10502" width="4.85546875" style="58" customWidth="1"/>
    <col min="10503" max="10503" width="4.28515625" style="58" customWidth="1"/>
    <col min="10504" max="10505" width="6.5703125" style="58" customWidth="1"/>
    <col min="10506" max="10506" width="11" style="58" customWidth="1"/>
    <col min="10507" max="10507" width="8.7109375" style="58" customWidth="1"/>
    <col min="10508" max="10508" width="0" style="58" hidden="1" customWidth="1"/>
    <col min="10509" max="10509" width="9.140625" style="58"/>
    <col min="10510" max="10510" width="14.28515625" style="58" customWidth="1"/>
    <col min="10511" max="10512" width="0" style="58" hidden="1" customWidth="1"/>
    <col min="10513" max="10753" width="9.140625" style="58"/>
    <col min="10754" max="10754" width="55.7109375" style="58" customWidth="1"/>
    <col min="10755" max="10755" width="9" style="58" customWidth="1"/>
    <col min="10756" max="10756" width="5.140625" style="58" customWidth="1"/>
    <col min="10757" max="10757" width="4.7109375" style="58" customWidth="1"/>
    <col min="10758" max="10758" width="4.85546875" style="58" customWidth="1"/>
    <col min="10759" max="10759" width="4.28515625" style="58" customWidth="1"/>
    <col min="10760" max="10761" width="6.5703125" style="58" customWidth="1"/>
    <col min="10762" max="10762" width="11" style="58" customWidth="1"/>
    <col min="10763" max="10763" width="8.7109375" style="58" customWidth="1"/>
    <col min="10764" max="10764" width="0" style="58" hidden="1" customWidth="1"/>
    <col min="10765" max="10765" width="9.140625" style="58"/>
    <col min="10766" max="10766" width="14.28515625" style="58" customWidth="1"/>
    <col min="10767" max="10768" width="0" style="58" hidden="1" customWidth="1"/>
    <col min="10769" max="11009" width="9.140625" style="58"/>
    <col min="11010" max="11010" width="55.7109375" style="58" customWidth="1"/>
    <col min="11011" max="11011" width="9" style="58" customWidth="1"/>
    <col min="11012" max="11012" width="5.140625" style="58" customWidth="1"/>
    <col min="11013" max="11013" width="4.7109375" style="58" customWidth="1"/>
    <col min="11014" max="11014" width="4.85546875" style="58" customWidth="1"/>
    <col min="11015" max="11015" width="4.28515625" style="58" customWidth="1"/>
    <col min="11016" max="11017" width="6.5703125" style="58" customWidth="1"/>
    <col min="11018" max="11018" width="11" style="58" customWidth="1"/>
    <col min="11019" max="11019" width="8.7109375" style="58" customWidth="1"/>
    <col min="11020" max="11020" width="0" style="58" hidden="1" customWidth="1"/>
    <col min="11021" max="11021" width="9.140625" style="58"/>
    <col min="11022" max="11022" width="14.28515625" style="58" customWidth="1"/>
    <col min="11023" max="11024" width="0" style="58" hidden="1" customWidth="1"/>
    <col min="11025" max="11265" width="9.140625" style="58"/>
    <col min="11266" max="11266" width="55.7109375" style="58" customWidth="1"/>
    <col min="11267" max="11267" width="9" style="58" customWidth="1"/>
    <col min="11268" max="11268" width="5.140625" style="58" customWidth="1"/>
    <col min="11269" max="11269" width="4.7109375" style="58" customWidth="1"/>
    <col min="11270" max="11270" width="4.85546875" style="58" customWidth="1"/>
    <col min="11271" max="11271" width="4.28515625" style="58" customWidth="1"/>
    <col min="11272" max="11273" width="6.5703125" style="58" customWidth="1"/>
    <col min="11274" max="11274" width="11" style="58" customWidth="1"/>
    <col min="11275" max="11275" width="8.7109375" style="58" customWidth="1"/>
    <col min="11276" max="11276" width="0" style="58" hidden="1" customWidth="1"/>
    <col min="11277" max="11277" width="9.140625" style="58"/>
    <col min="11278" max="11278" width="14.28515625" style="58" customWidth="1"/>
    <col min="11279" max="11280" width="0" style="58" hidden="1" customWidth="1"/>
    <col min="11281" max="11521" width="9.140625" style="58"/>
    <col min="11522" max="11522" width="55.7109375" style="58" customWidth="1"/>
    <col min="11523" max="11523" width="9" style="58" customWidth="1"/>
    <col min="11524" max="11524" width="5.140625" style="58" customWidth="1"/>
    <col min="11525" max="11525" width="4.7109375" style="58" customWidth="1"/>
    <col min="11526" max="11526" width="4.85546875" style="58" customWidth="1"/>
    <col min="11527" max="11527" width="4.28515625" style="58" customWidth="1"/>
    <col min="11528" max="11529" width="6.5703125" style="58" customWidth="1"/>
    <col min="11530" max="11530" width="11" style="58" customWidth="1"/>
    <col min="11531" max="11531" width="8.7109375" style="58" customWidth="1"/>
    <col min="11532" max="11532" width="0" style="58" hidden="1" customWidth="1"/>
    <col min="11533" max="11533" width="9.140625" style="58"/>
    <col min="11534" max="11534" width="14.28515625" style="58" customWidth="1"/>
    <col min="11535" max="11536" width="0" style="58" hidden="1" customWidth="1"/>
    <col min="11537" max="11777" width="9.140625" style="58"/>
    <col min="11778" max="11778" width="55.7109375" style="58" customWidth="1"/>
    <col min="11779" max="11779" width="9" style="58" customWidth="1"/>
    <col min="11780" max="11780" width="5.140625" style="58" customWidth="1"/>
    <col min="11781" max="11781" width="4.7109375" style="58" customWidth="1"/>
    <col min="11782" max="11782" width="4.85546875" style="58" customWidth="1"/>
    <col min="11783" max="11783" width="4.28515625" style="58" customWidth="1"/>
    <col min="11784" max="11785" width="6.5703125" style="58" customWidth="1"/>
    <col min="11786" max="11786" width="11" style="58" customWidth="1"/>
    <col min="11787" max="11787" width="8.7109375" style="58" customWidth="1"/>
    <col min="11788" max="11788" width="0" style="58" hidden="1" customWidth="1"/>
    <col min="11789" max="11789" width="9.140625" style="58"/>
    <col min="11790" max="11790" width="14.28515625" style="58" customWidth="1"/>
    <col min="11791" max="11792" width="0" style="58" hidden="1" customWidth="1"/>
    <col min="11793" max="12033" width="9.140625" style="58"/>
    <col min="12034" max="12034" width="55.7109375" style="58" customWidth="1"/>
    <col min="12035" max="12035" width="9" style="58" customWidth="1"/>
    <col min="12036" max="12036" width="5.140625" style="58" customWidth="1"/>
    <col min="12037" max="12037" width="4.7109375" style="58" customWidth="1"/>
    <col min="12038" max="12038" width="4.85546875" style="58" customWidth="1"/>
    <col min="12039" max="12039" width="4.28515625" style="58" customWidth="1"/>
    <col min="12040" max="12041" width="6.5703125" style="58" customWidth="1"/>
    <col min="12042" max="12042" width="11" style="58" customWidth="1"/>
    <col min="12043" max="12043" width="8.7109375" style="58" customWidth="1"/>
    <col min="12044" max="12044" width="0" style="58" hidden="1" customWidth="1"/>
    <col min="12045" max="12045" width="9.140625" style="58"/>
    <col min="12046" max="12046" width="14.28515625" style="58" customWidth="1"/>
    <col min="12047" max="12048" width="0" style="58" hidden="1" customWidth="1"/>
    <col min="12049" max="12289" width="9.140625" style="58"/>
    <col min="12290" max="12290" width="55.7109375" style="58" customWidth="1"/>
    <col min="12291" max="12291" width="9" style="58" customWidth="1"/>
    <col min="12292" max="12292" width="5.140625" style="58" customWidth="1"/>
    <col min="12293" max="12293" width="4.7109375" style="58" customWidth="1"/>
    <col min="12294" max="12294" width="4.85546875" style="58" customWidth="1"/>
    <col min="12295" max="12295" width="4.28515625" style="58" customWidth="1"/>
    <col min="12296" max="12297" width="6.5703125" style="58" customWidth="1"/>
    <col min="12298" max="12298" width="11" style="58" customWidth="1"/>
    <col min="12299" max="12299" width="8.7109375" style="58" customWidth="1"/>
    <col min="12300" max="12300" width="0" style="58" hidden="1" customWidth="1"/>
    <col min="12301" max="12301" width="9.140625" style="58"/>
    <col min="12302" max="12302" width="14.28515625" style="58" customWidth="1"/>
    <col min="12303" max="12304" width="0" style="58" hidden="1" customWidth="1"/>
    <col min="12305" max="12545" width="9.140625" style="58"/>
    <col min="12546" max="12546" width="55.7109375" style="58" customWidth="1"/>
    <col min="12547" max="12547" width="9" style="58" customWidth="1"/>
    <col min="12548" max="12548" width="5.140625" style="58" customWidth="1"/>
    <col min="12549" max="12549" width="4.7109375" style="58" customWidth="1"/>
    <col min="12550" max="12550" width="4.85546875" style="58" customWidth="1"/>
    <col min="12551" max="12551" width="4.28515625" style="58" customWidth="1"/>
    <col min="12552" max="12553" width="6.5703125" style="58" customWidth="1"/>
    <col min="12554" max="12554" width="11" style="58" customWidth="1"/>
    <col min="12555" max="12555" width="8.7109375" style="58" customWidth="1"/>
    <col min="12556" max="12556" width="0" style="58" hidden="1" customWidth="1"/>
    <col min="12557" max="12557" width="9.140625" style="58"/>
    <col min="12558" max="12558" width="14.28515625" style="58" customWidth="1"/>
    <col min="12559" max="12560" width="0" style="58" hidden="1" customWidth="1"/>
    <col min="12561" max="12801" width="9.140625" style="58"/>
    <col min="12802" max="12802" width="55.7109375" style="58" customWidth="1"/>
    <col min="12803" max="12803" width="9" style="58" customWidth="1"/>
    <col min="12804" max="12804" width="5.140625" style="58" customWidth="1"/>
    <col min="12805" max="12805" width="4.7109375" style="58" customWidth="1"/>
    <col min="12806" max="12806" width="4.85546875" style="58" customWidth="1"/>
    <col min="12807" max="12807" width="4.28515625" style="58" customWidth="1"/>
    <col min="12808" max="12809" width="6.5703125" style="58" customWidth="1"/>
    <col min="12810" max="12810" width="11" style="58" customWidth="1"/>
    <col min="12811" max="12811" width="8.7109375" style="58" customWidth="1"/>
    <col min="12812" max="12812" width="0" style="58" hidden="1" customWidth="1"/>
    <col min="12813" max="12813" width="9.140625" style="58"/>
    <col min="12814" max="12814" width="14.28515625" style="58" customWidth="1"/>
    <col min="12815" max="12816" width="0" style="58" hidden="1" customWidth="1"/>
    <col min="12817" max="13057" width="9.140625" style="58"/>
    <col min="13058" max="13058" width="55.7109375" style="58" customWidth="1"/>
    <col min="13059" max="13059" width="9" style="58" customWidth="1"/>
    <col min="13060" max="13060" width="5.140625" style="58" customWidth="1"/>
    <col min="13061" max="13061" width="4.7109375" style="58" customWidth="1"/>
    <col min="13062" max="13062" width="4.85546875" style="58" customWidth="1"/>
    <col min="13063" max="13063" width="4.28515625" style="58" customWidth="1"/>
    <col min="13064" max="13065" width="6.5703125" style="58" customWidth="1"/>
    <col min="13066" max="13066" width="11" style="58" customWidth="1"/>
    <col min="13067" max="13067" width="8.7109375" style="58" customWidth="1"/>
    <col min="13068" max="13068" width="0" style="58" hidden="1" customWidth="1"/>
    <col min="13069" max="13069" width="9.140625" style="58"/>
    <col min="13070" max="13070" width="14.28515625" style="58" customWidth="1"/>
    <col min="13071" max="13072" width="0" style="58" hidden="1" customWidth="1"/>
    <col min="13073" max="13313" width="9.140625" style="58"/>
    <col min="13314" max="13314" width="55.7109375" style="58" customWidth="1"/>
    <col min="13315" max="13315" width="9" style="58" customWidth="1"/>
    <col min="13316" max="13316" width="5.140625" style="58" customWidth="1"/>
    <col min="13317" max="13317" width="4.7109375" style="58" customWidth="1"/>
    <col min="13318" max="13318" width="4.85546875" style="58" customWidth="1"/>
    <col min="13319" max="13319" width="4.28515625" style="58" customWidth="1"/>
    <col min="13320" max="13321" width="6.5703125" style="58" customWidth="1"/>
    <col min="13322" max="13322" width="11" style="58" customWidth="1"/>
    <col min="13323" max="13323" width="8.7109375" style="58" customWidth="1"/>
    <col min="13324" max="13324" width="0" style="58" hidden="1" customWidth="1"/>
    <col min="13325" max="13325" width="9.140625" style="58"/>
    <col min="13326" max="13326" width="14.28515625" style="58" customWidth="1"/>
    <col min="13327" max="13328" width="0" style="58" hidden="1" customWidth="1"/>
    <col min="13329" max="13569" width="9.140625" style="58"/>
    <col min="13570" max="13570" width="55.7109375" style="58" customWidth="1"/>
    <col min="13571" max="13571" width="9" style="58" customWidth="1"/>
    <col min="13572" max="13572" width="5.140625" style="58" customWidth="1"/>
    <col min="13573" max="13573" width="4.7109375" style="58" customWidth="1"/>
    <col min="13574" max="13574" width="4.85546875" style="58" customWidth="1"/>
    <col min="13575" max="13575" width="4.28515625" style="58" customWidth="1"/>
    <col min="13576" max="13577" width="6.5703125" style="58" customWidth="1"/>
    <col min="13578" max="13578" width="11" style="58" customWidth="1"/>
    <col min="13579" max="13579" width="8.7109375" style="58" customWidth="1"/>
    <col min="13580" max="13580" width="0" style="58" hidden="1" customWidth="1"/>
    <col min="13581" max="13581" width="9.140625" style="58"/>
    <col min="13582" max="13582" width="14.28515625" style="58" customWidth="1"/>
    <col min="13583" max="13584" width="0" style="58" hidden="1" customWidth="1"/>
    <col min="13585" max="13825" width="9.140625" style="58"/>
    <col min="13826" max="13826" width="55.7109375" style="58" customWidth="1"/>
    <col min="13827" max="13827" width="9" style="58" customWidth="1"/>
    <col min="13828" max="13828" width="5.140625" style="58" customWidth="1"/>
    <col min="13829" max="13829" width="4.7109375" style="58" customWidth="1"/>
    <col min="13830" max="13830" width="4.85546875" style="58" customWidth="1"/>
    <col min="13831" max="13831" width="4.28515625" style="58" customWidth="1"/>
    <col min="13832" max="13833" width="6.5703125" style="58" customWidth="1"/>
    <col min="13834" max="13834" width="11" style="58" customWidth="1"/>
    <col min="13835" max="13835" width="8.7109375" style="58" customWidth="1"/>
    <col min="13836" max="13836" width="0" style="58" hidden="1" customWidth="1"/>
    <col min="13837" max="13837" width="9.140625" style="58"/>
    <col min="13838" max="13838" width="14.28515625" style="58" customWidth="1"/>
    <col min="13839" max="13840" width="0" style="58" hidden="1" customWidth="1"/>
    <col min="13841" max="14081" width="9.140625" style="58"/>
    <col min="14082" max="14082" width="55.7109375" style="58" customWidth="1"/>
    <col min="14083" max="14083" width="9" style="58" customWidth="1"/>
    <col min="14084" max="14084" width="5.140625" style="58" customWidth="1"/>
    <col min="14085" max="14085" width="4.7109375" style="58" customWidth="1"/>
    <col min="14086" max="14086" width="4.85546875" style="58" customWidth="1"/>
    <col min="14087" max="14087" width="4.28515625" style="58" customWidth="1"/>
    <col min="14088" max="14089" width="6.5703125" style="58" customWidth="1"/>
    <col min="14090" max="14090" width="11" style="58" customWidth="1"/>
    <col min="14091" max="14091" width="8.7109375" style="58" customWidth="1"/>
    <col min="14092" max="14092" width="0" style="58" hidden="1" customWidth="1"/>
    <col min="14093" max="14093" width="9.140625" style="58"/>
    <col min="14094" max="14094" width="14.28515625" style="58" customWidth="1"/>
    <col min="14095" max="14096" width="0" style="58" hidden="1" customWidth="1"/>
    <col min="14097" max="14337" width="9.140625" style="58"/>
    <col min="14338" max="14338" width="55.7109375" style="58" customWidth="1"/>
    <col min="14339" max="14339" width="9" style="58" customWidth="1"/>
    <col min="14340" max="14340" width="5.140625" style="58" customWidth="1"/>
    <col min="14341" max="14341" width="4.7109375" style="58" customWidth="1"/>
    <col min="14342" max="14342" width="4.85546875" style="58" customWidth="1"/>
    <col min="14343" max="14343" width="4.28515625" style="58" customWidth="1"/>
    <col min="14344" max="14345" width="6.5703125" style="58" customWidth="1"/>
    <col min="14346" max="14346" width="11" style="58" customWidth="1"/>
    <col min="14347" max="14347" width="8.7109375" style="58" customWidth="1"/>
    <col min="14348" max="14348" width="0" style="58" hidden="1" customWidth="1"/>
    <col min="14349" max="14349" width="9.140625" style="58"/>
    <col min="14350" max="14350" width="14.28515625" style="58" customWidth="1"/>
    <col min="14351" max="14352" width="0" style="58" hidden="1" customWidth="1"/>
    <col min="14353" max="14593" width="9.140625" style="58"/>
    <col min="14594" max="14594" width="55.7109375" style="58" customWidth="1"/>
    <col min="14595" max="14595" width="9" style="58" customWidth="1"/>
    <col min="14596" max="14596" width="5.140625" style="58" customWidth="1"/>
    <col min="14597" max="14597" width="4.7109375" style="58" customWidth="1"/>
    <col min="14598" max="14598" width="4.85546875" style="58" customWidth="1"/>
    <col min="14599" max="14599" width="4.28515625" style="58" customWidth="1"/>
    <col min="14600" max="14601" width="6.5703125" style="58" customWidth="1"/>
    <col min="14602" max="14602" width="11" style="58" customWidth="1"/>
    <col min="14603" max="14603" width="8.7109375" style="58" customWidth="1"/>
    <col min="14604" max="14604" width="0" style="58" hidden="1" customWidth="1"/>
    <col min="14605" max="14605" width="9.140625" style="58"/>
    <col min="14606" max="14606" width="14.28515625" style="58" customWidth="1"/>
    <col min="14607" max="14608" width="0" style="58" hidden="1" customWidth="1"/>
    <col min="14609" max="14849" width="9.140625" style="58"/>
    <col min="14850" max="14850" width="55.7109375" style="58" customWidth="1"/>
    <col min="14851" max="14851" width="9" style="58" customWidth="1"/>
    <col min="14852" max="14852" width="5.140625" style="58" customWidth="1"/>
    <col min="14853" max="14853" width="4.7109375" style="58" customWidth="1"/>
    <col min="14854" max="14854" width="4.85546875" style="58" customWidth="1"/>
    <col min="14855" max="14855" width="4.28515625" style="58" customWidth="1"/>
    <col min="14856" max="14857" width="6.5703125" style="58" customWidth="1"/>
    <col min="14858" max="14858" width="11" style="58" customWidth="1"/>
    <col min="14859" max="14859" width="8.7109375" style="58" customWidth="1"/>
    <col min="14860" max="14860" width="0" style="58" hidden="1" customWidth="1"/>
    <col min="14861" max="14861" width="9.140625" style="58"/>
    <col min="14862" max="14862" width="14.28515625" style="58" customWidth="1"/>
    <col min="14863" max="14864" width="0" style="58" hidden="1" customWidth="1"/>
    <col min="14865" max="15105" width="9.140625" style="58"/>
    <col min="15106" max="15106" width="55.7109375" style="58" customWidth="1"/>
    <col min="15107" max="15107" width="9" style="58" customWidth="1"/>
    <col min="15108" max="15108" width="5.140625" style="58" customWidth="1"/>
    <col min="15109" max="15109" width="4.7109375" style="58" customWidth="1"/>
    <col min="15110" max="15110" width="4.85546875" style="58" customWidth="1"/>
    <col min="15111" max="15111" width="4.28515625" style="58" customWidth="1"/>
    <col min="15112" max="15113" width="6.5703125" style="58" customWidth="1"/>
    <col min="15114" max="15114" width="11" style="58" customWidth="1"/>
    <col min="15115" max="15115" width="8.7109375" style="58" customWidth="1"/>
    <col min="15116" max="15116" width="0" style="58" hidden="1" customWidth="1"/>
    <col min="15117" max="15117" width="9.140625" style="58"/>
    <col min="15118" max="15118" width="14.28515625" style="58" customWidth="1"/>
    <col min="15119" max="15120" width="0" style="58" hidden="1" customWidth="1"/>
    <col min="15121" max="15361" width="9.140625" style="58"/>
    <col min="15362" max="15362" width="55.7109375" style="58" customWidth="1"/>
    <col min="15363" max="15363" width="9" style="58" customWidth="1"/>
    <col min="15364" max="15364" width="5.140625" style="58" customWidth="1"/>
    <col min="15365" max="15365" width="4.7109375" style="58" customWidth="1"/>
    <col min="15366" max="15366" width="4.85546875" style="58" customWidth="1"/>
    <col min="15367" max="15367" width="4.28515625" style="58" customWidth="1"/>
    <col min="15368" max="15369" width="6.5703125" style="58" customWidth="1"/>
    <col min="15370" max="15370" width="11" style="58" customWidth="1"/>
    <col min="15371" max="15371" width="8.7109375" style="58" customWidth="1"/>
    <col min="15372" max="15372" width="0" style="58" hidden="1" customWidth="1"/>
    <col min="15373" max="15373" width="9.140625" style="58"/>
    <col min="15374" max="15374" width="14.28515625" style="58" customWidth="1"/>
    <col min="15375" max="15376" width="0" style="58" hidden="1" customWidth="1"/>
    <col min="15377" max="15617" width="9.140625" style="58"/>
    <col min="15618" max="15618" width="55.7109375" style="58" customWidth="1"/>
    <col min="15619" max="15619" width="9" style="58" customWidth="1"/>
    <col min="15620" max="15620" width="5.140625" style="58" customWidth="1"/>
    <col min="15621" max="15621" width="4.7109375" style="58" customWidth="1"/>
    <col min="15622" max="15622" width="4.85546875" style="58" customWidth="1"/>
    <col min="15623" max="15623" width="4.28515625" style="58" customWidth="1"/>
    <col min="15624" max="15625" width="6.5703125" style="58" customWidth="1"/>
    <col min="15626" max="15626" width="11" style="58" customWidth="1"/>
    <col min="15627" max="15627" width="8.7109375" style="58" customWidth="1"/>
    <col min="15628" max="15628" width="0" style="58" hidden="1" customWidth="1"/>
    <col min="15629" max="15629" width="9.140625" style="58"/>
    <col min="15630" max="15630" width="14.28515625" style="58" customWidth="1"/>
    <col min="15631" max="15632" width="0" style="58" hidden="1" customWidth="1"/>
    <col min="15633" max="15873" width="9.140625" style="58"/>
    <col min="15874" max="15874" width="55.7109375" style="58" customWidth="1"/>
    <col min="15875" max="15875" width="9" style="58" customWidth="1"/>
    <col min="15876" max="15876" width="5.140625" style="58" customWidth="1"/>
    <col min="15877" max="15877" width="4.7109375" style="58" customWidth="1"/>
    <col min="15878" max="15878" width="4.85546875" style="58" customWidth="1"/>
    <col min="15879" max="15879" width="4.28515625" style="58" customWidth="1"/>
    <col min="15880" max="15881" width="6.5703125" style="58" customWidth="1"/>
    <col min="15882" max="15882" width="11" style="58" customWidth="1"/>
    <col min="15883" max="15883" width="8.7109375" style="58" customWidth="1"/>
    <col min="15884" max="15884" width="0" style="58" hidden="1" customWidth="1"/>
    <col min="15885" max="15885" width="9.140625" style="58"/>
    <col min="15886" max="15886" width="14.28515625" style="58" customWidth="1"/>
    <col min="15887" max="15888" width="0" style="58" hidden="1" customWidth="1"/>
    <col min="15889" max="16129" width="9.140625" style="58"/>
    <col min="16130" max="16130" width="55.7109375" style="58" customWidth="1"/>
    <col min="16131" max="16131" width="9" style="58" customWidth="1"/>
    <col min="16132" max="16132" width="5.140625" style="58" customWidth="1"/>
    <col min="16133" max="16133" width="4.7109375" style="58" customWidth="1"/>
    <col min="16134" max="16134" width="4.85546875" style="58" customWidth="1"/>
    <col min="16135" max="16135" width="4.28515625" style="58" customWidth="1"/>
    <col min="16136" max="16137" width="6.5703125" style="58" customWidth="1"/>
    <col min="16138" max="16138" width="11" style="58" customWidth="1"/>
    <col min="16139" max="16139" width="8.7109375" style="58" customWidth="1"/>
    <col min="16140" max="16140" width="0" style="58" hidden="1" customWidth="1"/>
    <col min="16141" max="16141" width="9.140625" style="58"/>
    <col min="16142" max="16142" width="14.28515625" style="58" customWidth="1"/>
    <col min="16143" max="16144" width="0" style="58" hidden="1" customWidth="1"/>
    <col min="16145" max="16384" width="9.140625" style="58"/>
  </cols>
  <sheetData>
    <row r="1" spans="1:12" x14ac:dyDescent="0.2">
      <c r="G1" s="516" t="s">
        <v>428</v>
      </c>
      <c r="H1" s="516"/>
      <c r="I1" s="516"/>
    </row>
    <row r="2" spans="1:12" x14ac:dyDescent="0.2">
      <c r="D2" s="517" t="s">
        <v>411</v>
      </c>
      <c r="E2" s="517"/>
      <c r="F2" s="517"/>
      <c r="G2" s="517"/>
      <c r="H2" s="517"/>
      <c r="I2" s="517"/>
      <c r="J2" s="517"/>
    </row>
    <row r="3" spans="1:12" x14ac:dyDescent="0.2">
      <c r="D3" s="517"/>
      <c r="E3" s="517"/>
      <c r="F3" s="517"/>
      <c r="G3" s="517"/>
      <c r="H3" s="517"/>
      <c r="I3" s="517"/>
      <c r="J3" s="517"/>
    </row>
    <row r="4" spans="1:12" ht="22.5" customHeight="1" x14ac:dyDescent="0.2">
      <c r="D4" s="517"/>
      <c r="E4" s="517"/>
      <c r="F4" s="517"/>
      <c r="G4" s="517"/>
      <c r="H4" s="517"/>
      <c r="I4" s="517"/>
      <c r="J4" s="517"/>
    </row>
    <row r="5" spans="1:12" ht="12" customHeight="1" x14ac:dyDescent="0.2">
      <c r="B5" s="287"/>
      <c r="C5" s="287"/>
      <c r="D5" s="288"/>
      <c r="E5" s="288"/>
      <c r="F5" s="288"/>
      <c r="G5" s="520" t="s">
        <v>460</v>
      </c>
      <c r="H5" s="520"/>
      <c r="I5" s="520"/>
      <c r="J5" s="288"/>
      <c r="K5" s="289"/>
      <c r="L5" s="184"/>
    </row>
    <row r="6" spans="1:12" ht="54.75" customHeight="1" x14ac:dyDescent="0.2">
      <c r="B6" s="184"/>
      <c r="C6" s="184"/>
      <c r="D6" s="521" t="s">
        <v>477</v>
      </c>
      <c r="E6" s="521"/>
      <c r="F6" s="521"/>
      <c r="G6" s="521"/>
      <c r="H6" s="521"/>
      <c r="I6" s="521"/>
      <c r="J6" s="521"/>
      <c r="K6" s="289"/>
      <c r="L6" s="184"/>
    </row>
    <row r="7" spans="1:12" ht="21" customHeight="1" x14ac:dyDescent="0.2">
      <c r="B7" s="522"/>
      <c r="C7" s="522"/>
      <c r="D7" s="522"/>
      <c r="E7" s="522"/>
      <c r="F7" s="522"/>
      <c r="G7" s="522"/>
      <c r="H7" s="522"/>
      <c r="I7" s="522"/>
      <c r="J7" s="522"/>
      <c r="K7" s="289"/>
      <c r="L7" s="184"/>
    </row>
    <row r="8" spans="1:12" ht="22.5" customHeight="1" x14ac:dyDescent="0.2">
      <c r="B8" s="523" t="s">
        <v>461</v>
      </c>
      <c r="C8" s="523"/>
      <c r="D8" s="523"/>
      <c r="E8" s="523"/>
      <c r="F8" s="523"/>
      <c r="G8" s="523"/>
      <c r="H8" s="523"/>
      <c r="I8" s="523"/>
      <c r="J8" s="523"/>
      <c r="K8" s="523"/>
      <c r="L8" s="184"/>
    </row>
    <row r="9" spans="1:12" ht="13.5" customHeight="1" x14ac:dyDescent="0.2">
      <c r="B9" s="290"/>
      <c r="C9" s="290"/>
      <c r="D9" s="291"/>
      <c r="E9" s="291"/>
      <c r="F9" s="291"/>
      <c r="G9" s="291"/>
      <c r="H9" s="291"/>
      <c r="I9" s="524" t="s">
        <v>136</v>
      </c>
      <c r="J9" s="524"/>
      <c r="K9" s="289"/>
      <c r="L9" s="184"/>
    </row>
    <row r="10" spans="1:12" ht="15" customHeight="1" x14ac:dyDescent="0.2">
      <c r="A10" s="372"/>
      <c r="B10" s="373" t="s">
        <v>137</v>
      </c>
      <c r="C10" s="536" t="s">
        <v>350</v>
      </c>
      <c r="D10" s="518" t="s">
        <v>138</v>
      </c>
      <c r="E10" s="518"/>
      <c r="F10" s="518"/>
      <c r="G10" s="518"/>
      <c r="H10" s="518"/>
      <c r="I10" s="518"/>
      <c r="J10" s="519" t="s">
        <v>432</v>
      </c>
      <c r="K10" s="519" t="s">
        <v>433</v>
      </c>
      <c r="L10" s="184"/>
    </row>
    <row r="11" spans="1:12" ht="56.25" customHeight="1" x14ac:dyDescent="0.2">
      <c r="A11" s="374"/>
      <c r="B11" s="375"/>
      <c r="C11" s="537"/>
      <c r="D11" s="294" t="s">
        <v>140</v>
      </c>
      <c r="E11" s="294" t="s">
        <v>141</v>
      </c>
      <c r="F11" s="518" t="s">
        <v>142</v>
      </c>
      <c r="G11" s="518"/>
      <c r="H11" s="518"/>
      <c r="I11" s="294" t="s">
        <v>143</v>
      </c>
      <c r="J11" s="519"/>
      <c r="K11" s="519"/>
      <c r="L11" s="184"/>
    </row>
    <row r="12" spans="1:12" ht="12.75" x14ac:dyDescent="0.2">
      <c r="A12" s="376">
        <v>1</v>
      </c>
      <c r="B12" s="377" t="s">
        <v>351</v>
      </c>
      <c r="C12" s="378">
        <v>871</v>
      </c>
      <c r="D12" s="190" t="s">
        <v>145</v>
      </c>
      <c r="E12" s="190" t="s">
        <v>146</v>
      </c>
      <c r="F12" s="190"/>
      <c r="G12" s="190"/>
      <c r="H12" s="190"/>
      <c r="I12" s="190"/>
      <c r="J12" s="191">
        <f>J13+J30++J34+J38</f>
        <v>6397.3</v>
      </c>
      <c r="K12" s="191">
        <f>K13+K30++K34+K38</f>
        <v>6172.2</v>
      </c>
      <c r="L12" s="295">
        <f>L13+L34+L38</f>
        <v>4776.6000000000004</v>
      </c>
    </row>
    <row r="13" spans="1:12" s="60" customFormat="1" ht="32.25" x14ac:dyDescent="0.2">
      <c r="A13" s="379"/>
      <c r="B13" s="380" t="s">
        <v>147</v>
      </c>
      <c r="C13" s="381">
        <v>871</v>
      </c>
      <c r="D13" s="193" t="s">
        <v>145</v>
      </c>
      <c r="E13" s="193" t="s">
        <v>148</v>
      </c>
      <c r="F13" s="194"/>
      <c r="G13" s="194"/>
      <c r="H13" s="194"/>
      <c r="I13" s="194"/>
      <c r="J13" s="191">
        <f>J14+J24</f>
        <v>4819.7</v>
      </c>
      <c r="K13" s="191">
        <f>K14+K24</f>
        <v>4792.2</v>
      </c>
      <c r="L13" s="295">
        <f>L14+L24</f>
        <v>3749.6000000000004</v>
      </c>
    </row>
    <row r="14" spans="1:12" s="60" customFormat="1" ht="21.75" x14ac:dyDescent="0.2">
      <c r="A14" s="379"/>
      <c r="B14" s="356" t="s">
        <v>149</v>
      </c>
      <c r="C14" s="382" t="s">
        <v>352</v>
      </c>
      <c r="D14" s="190" t="s">
        <v>145</v>
      </c>
      <c r="E14" s="296" t="s">
        <v>148</v>
      </c>
      <c r="F14" s="297" t="s">
        <v>150</v>
      </c>
      <c r="G14" s="298"/>
      <c r="H14" s="299"/>
      <c r="I14" s="300"/>
      <c r="J14" s="301">
        <f>J15+J18</f>
        <v>4792.2</v>
      </c>
      <c r="K14" s="301">
        <f>K15+K18</f>
        <v>4792.2</v>
      </c>
      <c r="L14" s="302">
        <f>L15+L18</f>
        <v>3749.6000000000004</v>
      </c>
    </row>
    <row r="15" spans="1:12" s="60" customFormat="1" ht="12.75" x14ac:dyDescent="0.2">
      <c r="A15" s="379"/>
      <c r="B15" s="356" t="s">
        <v>151</v>
      </c>
      <c r="C15" s="382">
        <v>871</v>
      </c>
      <c r="D15" s="193" t="s">
        <v>145</v>
      </c>
      <c r="E15" s="193" t="s">
        <v>148</v>
      </c>
      <c r="F15" s="297" t="s">
        <v>150</v>
      </c>
      <c r="G15" s="298" t="s">
        <v>152</v>
      </c>
      <c r="H15" s="303"/>
      <c r="I15" s="194"/>
      <c r="J15" s="191">
        <f>J16</f>
        <v>708.8</v>
      </c>
      <c r="K15" s="191">
        <f>K16</f>
        <v>708.8</v>
      </c>
      <c r="L15" s="304">
        <f t="shared" ref="J15:L16" si="0">L16</f>
        <v>638.70000000000005</v>
      </c>
    </row>
    <row r="16" spans="1:12" s="60" customFormat="1" ht="45" x14ac:dyDescent="0.2">
      <c r="A16" s="379"/>
      <c r="B16" s="383" t="s">
        <v>153</v>
      </c>
      <c r="C16" s="384" t="s">
        <v>352</v>
      </c>
      <c r="D16" s="195" t="s">
        <v>145</v>
      </c>
      <c r="E16" s="306" t="s">
        <v>148</v>
      </c>
      <c r="F16" s="307" t="s">
        <v>150</v>
      </c>
      <c r="G16" s="308" t="s">
        <v>152</v>
      </c>
      <c r="H16" s="303" t="s">
        <v>154</v>
      </c>
      <c r="I16" s="309"/>
      <c r="J16" s="310">
        <f t="shared" si="0"/>
        <v>708.8</v>
      </c>
      <c r="K16" s="310">
        <f>K17</f>
        <v>708.8</v>
      </c>
      <c r="L16" s="311">
        <f t="shared" si="0"/>
        <v>638.70000000000005</v>
      </c>
    </row>
    <row r="17" spans="1:12" s="60" customFormat="1" ht="12.75" x14ac:dyDescent="0.2">
      <c r="A17" s="379"/>
      <c r="B17" s="385" t="s">
        <v>155</v>
      </c>
      <c r="C17" s="384" t="s">
        <v>352</v>
      </c>
      <c r="D17" s="195" t="s">
        <v>145</v>
      </c>
      <c r="E17" s="306" t="s">
        <v>148</v>
      </c>
      <c r="F17" s="307" t="s">
        <v>150</v>
      </c>
      <c r="G17" s="308" t="s">
        <v>152</v>
      </c>
      <c r="H17" s="303" t="s">
        <v>154</v>
      </c>
      <c r="I17" s="313" t="s">
        <v>156</v>
      </c>
      <c r="J17" s="310">
        <v>708.8</v>
      </c>
      <c r="K17" s="310">
        <v>708.8</v>
      </c>
      <c r="L17" s="311">
        <v>638.70000000000005</v>
      </c>
    </row>
    <row r="18" spans="1:12" s="60" customFormat="1" ht="12.75" x14ac:dyDescent="0.2">
      <c r="A18" s="379"/>
      <c r="B18" s="380" t="s">
        <v>157</v>
      </c>
      <c r="C18" s="381" t="s">
        <v>352</v>
      </c>
      <c r="D18" s="193" t="s">
        <v>145</v>
      </c>
      <c r="E18" s="193" t="s">
        <v>148</v>
      </c>
      <c r="F18" s="194" t="s">
        <v>150</v>
      </c>
      <c r="G18" s="194" t="s">
        <v>158</v>
      </c>
      <c r="H18" s="194"/>
      <c r="I18" s="194"/>
      <c r="J18" s="191">
        <f>J19+J21</f>
        <v>4083.4</v>
      </c>
      <c r="K18" s="191">
        <f>K19+K21</f>
        <v>4083.4</v>
      </c>
      <c r="L18" s="295">
        <f>L19+L21</f>
        <v>3110.9</v>
      </c>
    </row>
    <row r="19" spans="1:12" s="60" customFormat="1" ht="12.75" x14ac:dyDescent="0.2">
      <c r="A19" s="379"/>
      <c r="B19" s="386" t="s">
        <v>159</v>
      </c>
      <c r="C19" s="387" t="s">
        <v>352</v>
      </c>
      <c r="D19" s="196" t="s">
        <v>145</v>
      </c>
      <c r="E19" s="196" t="s">
        <v>148</v>
      </c>
      <c r="F19" s="196" t="s">
        <v>150</v>
      </c>
      <c r="G19" s="196" t="s">
        <v>158</v>
      </c>
      <c r="H19" s="196" t="s">
        <v>154</v>
      </c>
      <c r="I19" s="196"/>
      <c r="J19" s="310">
        <f>J20</f>
        <v>3427.4</v>
      </c>
      <c r="K19" s="310">
        <f>K20</f>
        <v>3427.4</v>
      </c>
      <c r="L19" s="314">
        <f>L20</f>
        <v>2684.4</v>
      </c>
    </row>
    <row r="20" spans="1:12" s="60" customFormat="1" ht="45" x14ac:dyDescent="0.2">
      <c r="A20" s="379"/>
      <c r="B20" s="385" t="s">
        <v>434</v>
      </c>
      <c r="C20" s="384" t="s">
        <v>352</v>
      </c>
      <c r="D20" s="196" t="s">
        <v>145</v>
      </c>
      <c r="E20" s="196" t="s">
        <v>148</v>
      </c>
      <c r="F20" s="196" t="s">
        <v>150</v>
      </c>
      <c r="G20" s="196" t="s">
        <v>158</v>
      </c>
      <c r="H20" s="196" t="s">
        <v>154</v>
      </c>
      <c r="I20" s="196" t="s">
        <v>156</v>
      </c>
      <c r="J20" s="310">
        <v>3427.4</v>
      </c>
      <c r="K20" s="310">
        <v>3427.4</v>
      </c>
      <c r="L20" s="314">
        <v>2684.4</v>
      </c>
    </row>
    <row r="21" spans="1:12" s="60" customFormat="1" ht="33.75" x14ac:dyDescent="0.2">
      <c r="A21" s="379"/>
      <c r="B21" s="388" t="s">
        <v>161</v>
      </c>
      <c r="C21" s="389" t="s">
        <v>352</v>
      </c>
      <c r="D21" s="198" t="s">
        <v>145</v>
      </c>
      <c r="E21" s="198" t="s">
        <v>148</v>
      </c>
      <c r="F21" s="196" t="s">
        <v>150</v>
      </c>
      <c r="G21" s="196" t="s">
        <v>158</v>
      </c>
      <c r="H21" s="196" t="s">
        <v>162</v>
      </c>
      <c r="I21" s="195"/>
      <c r="J21" s="315">
        <f>J22+J23</f>
        <v>656</v>
      </c>
      <c r="K21" s="310">
        <f>K22+K23</f>
        <v>656</v>
      </c>
      <c r="L21" s="316">
        <f>L22+L23</f>
        <v>426.5</v>
      </c>
    </row>
    <row r="22" spans="1:12" s="60" customFormat="1" ht="12.75" x14ac:dyDescent="0.2">
      <c r="A22" s="379"/>
      <c r="B22" s="218" t="s">
        <v>163</v>
      </c>
      <c r="C22" s="390" t="s">
        <v>352</v>
      </c>
      <c r="D22" s="195" t="s">
        <v>145</v>
      </c>
      <c r="E22" s="195" t="s">
        <v>148</v>
      </c>
      <c r="F22" s="196" t="s">
        <v>150</v>
      </c>
      <c r="G22" s="196" t="s">
        <v>158</v>
      </c>
      <c r="H22" s="196" t="s">
        <v>162</v>
      </c>
      <c r="I22" s="196" t="s">
        <v>164</v>
      </c>
      <c r="J22" s="310">
        <v>532</v>
      </c>
      <c r="K22" s="310">
        <v>532</v>
      </c>
      <c r="L22" s="316">
        <v>376.5</v>
      </c>
    </row>
    <row r="23" spans="1:12" s="60" customFormat="1" ht="22.5" x14ac:dyDescent="0.2">
      <c r="A23" s="379"/>
      <c r="B23" s="218" t="s">
        <v>165</v>
      </c>
      <c r="C23" s="390" t="s">
        <v>352</v>
      </c>
      <c r="D23" s="195" t="s">
        <v>145</v>
      </c>
      <c r="E23" s="195" t="s">
        <v>148</v>
      </c>
      <c r="F23" s="196" t="s">
        <v>150</v>
      </c>
      <c r="G23" s="196" t="s">
        <v>158</v>
      </c>
      <c r="H23" s="196" t="s">
        <v>162</v>
      </c>
      <c r="I23" s="196" t="s">
        <v>166</v>
      </c>
      <c r="J23" s="310">
        <v>124</v>
      </c>
      <c r="K23" s="310">
        <v>124</v>
      </c>
      <c r="L23" s="316">
        <v>50</v>
      </c>
    </row>
    <row r="24" spans="1:12" s="60" customFormat="1" ht="12.75" x14ac:dyDescent="0.2">
      <c r="A24" s="379"/>
      <c r="B24" s="356" t="s">
        <v>167</v>
      </c>
      <c r="C24" s="382" t="s">
        <v>352</v>
      </c>
      <c r="D24" s="200" t="s">
        <v>145</v>
      </c>
      <c r="E24" s="317" t="s">
        <v>148</v>
      </c>
      <c r="F24" s="318" t="s">
        <v>168</v>
      </c>
      <c r="G24" s="318"/>
      <c r="H24" s="318"/>
      <c r="I24" s="319"/>
      <c r="J24" s="315">
        <f>J25</f>
        <v>27.5</v>
      </c>
      <c r="K24" s="315">
        <f>K25</f>
        <v>0</v>
      </c>
      <c r="L24" s="316">
        <f>L25</f>
        <v>0</v>
      </c>
    </row>
    <row r="25" spans="1:12" s="60" customFormat="1" ht="42.75" x14ac:dyDescent="0.2">
      <c r="A25" s="379"/>
      <c r="B25" s="356" t="s">
        <v>169</v>
      </c>
      <c r="C25" s="382" t="s">
        <v>352</v>
      </c>
      <c r="D25" s="200" t="s">
        <v>145</v>
      </c>
      <c r="E25" s="317" t="s">
        <v>148</v>
      </c>
      <c r="F25" s="318" t="s">
        <v>168</v>
      </c>
      <c r="G25" s="318" t="s">
        <v>152</v>
      </c>
      <c r="H25" s="318"/>
      <c r="I25" s="319"/>
      <c r="J25" s="315">
        <f>J26+J28</f>
        <v>27.5</v>
      </c>
      <c r="K25" s="315">
        <v>0</v>
      </c>
      <c r="L25" s="316">
        <f>L26+L28</f>
        <v>0</v>
      </c>
    </row>
    <row r="26" spans="1:12" s="60" customFormat="1" ht="45" x14ac:dyDescent="0.2">
      <c r="A26" s="379"/>
      <c r="B26" s="391" t="s">
        <v>435</v>
      </c>
      <c r="C26" s="392" t="s">
        <v>352</v>
      </c>
      <c r="D26" s="201" t="s">
        <v>145</v>
      </c>
      <c r="E26" s="321" t="s">
        <v>148</v>
      </c>
      <c r="F26" s="322" t="s">
        <v>168</v>
      </c>
      <c r="G26" s="322" t="s">
        <v>152</v>
      </c>
      <c r="H26" s="322" t="s">
        <v>171</v>
      </c>
      <c r="I26" s="323"/>
      <c r="J26" s="315">
        <f>J27</f>
        <v>27.5</v>
      </c>
      <c r="K26" s="315">
        <v>0</v>
      </c>
      <c r="L26" s="316">
        <f>L27</f>
        <v>0</v>
      </c>
    </row>
    <row r="27" spans="1:12" s="60" customFormat="1" ht="12.75" x14ac:dyDescent="0.2">
      <c r="A27" s="379"/>
      <c r="B27" s="393" t="s">
        <v>113</v>
      </c>
      <c r="C27" s="394" t="s">
        <v>352</v>
      </c>
      <c r="D27" s="201" t="s">
        <v>145</v>
      </c>
      <c r="E27" s="321" t="s">
        <v>148</v>
      </c>
      <c r="F27" s="322" t="s">
        <v>168</v>
      </c>
      <c r="G27" s="322" t="s">
        <v>152</v>
      </c>
      <c r="H27" s="322" t="s">
        <v>171</v>
      </c>
      <c r="I27" s="323" t="s">
        <v>172</v>
      </c>
      <c r="J27" s="315">
        <v>27.5</v>
      </c>
      <c r="K27" s="315">
        <v>0</v>
      </c>
      <c r="L27" s="316">
        <v>0</v>
      </c>
    </row>
    <row r="28" spans="1:12" s="60" customFormat="1" ht="45" hidden="1" x14ac:dyDescent="0.2">
      <c r="A28" s="379"/>
      <c r="B28" s="395" t="s">
        <v>436</v>
      </c>
      <c r="C28" s="387"/>
      <c r="D28" s="201" t="s">
        <v>145</v>
      </c>
      <c r="E28" s="321" t="s">
        <v>148</v>
      </c>
      <c r="F28" s="322" t="s">
        <v>168</v>
      </c>
      <c r="G28" s="322" t="s">
        <v>174</v>
      </c>
      <c r="H28" s="322" t="s">
        <v>175</v>
      </c>
      <c r="I28" s="323"/>
      <c r="J28" s="315">
        <f>J29</f>
        <v>0</v>
      </c>
      <c r="K28" s="315">
        <f>K29</f>
        <v>0</v>
      </c>
      <c r="L28" s="316">
        <f>L29</f>
        <v>0</v>
      </c>
    </row>
    <row r="29" spans="1:12" s="60" customFormat="1" ht="12.75" hidden="1" x14ac:dyDescent="0.2">
      <c r="A29" s="379"/>
      <c r="B29" s="393" t="s">
        <v>113</v>
      </c>
      <c r="C29" s="394"/>
      <c r="D29" s="201" t="s">
        <v>145</v>
      </c>
      <c r="E29" s="321" t="s">
        <v>148</v>
      </c>
      <c r="F29" s="322" t="s">
        <v>168</v>
      </c>
      <c r="G29" s="322" t="s">
        <v>174</v>
      </c>
      <c r="H29" s="322" t="s">
        <v>175</v>
      </c>
      <c r="I29" s="323" t="s">
        <v>172</v>
      </c>
      <c r="J29" s="315">
        <v>0</v>
      </c>
      <c r="K29" s="315">
        <v>0</v>
      </c>
      <c r="L29" s="316">
        <v>0</v>
      </c>
    </row>
    <row r="30" spans="1:12" s="60" customFormat="1" ht="12.75" x14ac:dyDescent="0.2">
      <c r="A30" s="379"/>
      <c r="B30" s="356" t="s">
        <v>167</v>
      </c>
      <c r="C30" s="382" t="s">
        <v>352</v>
      </c>
      <c r="D30" s="190" t="s">
        <v>145</v>
      </c>
      <c r="E30" s="296" t="s">
        <v>176</v>
      </c>
      <c r="F30" s="298" t="s">
        <v>168</v>
      </c>
      <c r="G30" s="298"/>
      <c r="H30" s="298"/>
      <c r="I30" s="300"/>
      <c r="J30" s="315">
        <f>J31</f>
        <v>34.299999999999997</v>
      </c>
      <c r="K30" s="315">
        <f t="shared" ref="J30:L32" si="1">K31</f>
        <v>0</v>
      </c>
      <c r="L30" s="316">
        <f t="shared" si="1"/>
        <v>0</v>
      </c>
    </row>
    <row r="31" spans="1:12" s="60" customFormat="1" ht="42.75" x14ac:dyDescent="0.2">
      <c r="A31" s="379"/>
      <c r="B31" s="356" t="s">
        <v>177</v>
      </c>
      <c r="C31" s="382" t="s">
        <v>352</v>
      </c>
      <c r="D31" s="190" t="s">
        <v>145</v>
      </c>
      <c r="E31" s="296" t="s">
        <v>176</v>
      </c>
      <c r="F31" s="298" t="s">
        <v>168</v>
      </c>
      <c r="G31" s="298" t="s">
        <v>158</v>
      </c>
      <c r="H31" s="308"/>
      <c r="I31" s="326"/>
      <c r="J31" s="315">
        <f t="shared" si="1"/>
        <v>34.299999999999997</v>
      </c>
      <c r="K31" s="315">
        <f t="shared" si="1"/>
        <v>0</v>
      </c>
      <c r="L31" s="316">
        <f t="shared" si="1"/>
        <v>0</v>
      </c>
    </row>
    <row r="32" spans="1:12" s="60" customFormat="1" ht="45" x14ac:dyDescent="0.2">
      <c r="A32" s="379"/>
      <c r="B32" s="396" t="s">
        <v>437</v>
      </c>
      <c r="C32" s="387" t="s">
        <v>352</v>
      </c>
      <c r="D32" s="195" t="s">
        <v>145</v>
      </c>
      <c r="E32" s="306" t="s">
        <v>176</v>
      </c>
      <c r="F32" s="308" t="s">
        <v>168</v>
      </c>
      <c r="G32" s="308" t="s">
        <v>158</v>
      </c>
      <c r="H32" s="308" t="s">
        <v>179</v>
      </c>
      <c r="I32" s="326"/>
      <c r="J32" s="315">
        <f t="shared" si="1"/>
        <v>34.299999999999997</v>
      </c>
      <c r="K32" s="315">
        <f t="shared" si="1"/>
        <v>0</v>
      </c>
      <c r="L32" s="316">
        <f t="shared" si="1"/>
        <v>0</v>
      </c>
    </row>
    <row r="33" spans="1:13" s="60" customFormat="1" ht="12.75" x14ac:dyDescent="0.2">
      <c r="A33" s="379"/>
      <c r="B33" s="385" t="s">
        <v>167</v>
      </c>
      <c r="C33" s="384" t="s">
        <v>352</v>
      </c>
      <c r="D33" s="195" t="s">
        <v>145</v>
      </c>
      <c r="E33" s="306" t="s">
        <v>176</v>
      </c>
      <c r="F33" s="308" t="s">
        <v>168</v>
      </c>
      <c r="G33" s="308" t="s">
        <v>158</v>
      </c>
      <c r="H33" s="308" t="s">
        <v>179</v>
      </c>
      <c r="I33" s="313" t="s">
        <v>172</v>
      </c>
      <c r="J33" s="315">
        <v>34.299999999999997</v>
      </c>
      <c r="K33" s="315">
        <v>0</v>
      </c>
      <c r="L33" s="316">
        <v>0</v>
      </c>
    </row>
    <row r="34" spans="1:13" s="60" customFormat="1" ht="12.75" x14ac:dyDescent="0.2">
      <c r="A34" s="379"/>
      <c r="B34" s="356" t="s">
        <v>180</v>
      </c>
      <c r="C34" s="382" t="s">
        <v>352</v>
      </c>
      <c r="D34" s="194" t="s">
        <v>145</v>
      </c>
      <c r="E34" s="194">
        <v>11</v>
      </c>
      <c r="F34" s="194" t="s">
        <v>181</v>
      </c>
      <c r="G34" s="194"/>
      <c r="H34" s="194"/>
      <c r="I34" s="190"/>
      <c r="J34" s="191">
        <f t="shared" ref="J34:L36" si="2">J35</f>
        <v>90</v>
      </c>
      <c r="K34" s="191">
        <f>K35</f>
        <v>90</v>
      </c>
      <c r="L34" s="304">
        <f t="shared" si="2"/>
        <v>80</v>
      </c>
      <c r="M34" s="58"/>
    </row>
    <row r="35" spans="1:13" s="60" customFormat="1" ht="14.25" customHeight="1" x14ac:dyDescent="0.2">
      <c r="A35" s="379"/>
      <c r="B35" s="397" t="s">
        <v>182</v>
      </c>
      <c r="C35" s="387" t="s">
        <v>352</v>
      </c>
      <c r="D35" s="196" t="s">
        <v>145</v>
      </c>
      <c r="E35" s="196" t="s">
        <v>183</v>
      </c>
      <c r="F35" s="196" t="s">
        <v>181</v>
      </c>
      <c r="G35" s="196" t="s">
        <v>152</v>
      </c>
      <c r="H35" s="196"/>
      <c r="I35" s="195"/>
      <c r="J35" s="310">
        <f t="shared" si="2"/>
        <v>90</v>
      </c>
      <c r="K35" s="310">
        <f>K36</f>
        <v>90</v>
      </c>
      <c r="L35" s="311">
        <f t="shared" si="2"/>
        <v>80</v>
      </c>
      <c r="M35" s="58"/>
    </row>
    <row r="36" spans="1:13" s="60" customFormat="1" ht="22.5" customHeight="1" x14ac:dyDescent="0.2">
      <c r="A36" s="379"/>
      <c r="B36" s="398" t="s">
        <v>184</v>
      </c>
      <c r="C36" s="387" t="s">
        <v>352</v>
      </c>
      <c r="D36" s="196" t="s">
        <v>145</v>
      </c>
      <c r="E36" s="196" t="s">
        <v>183</v>
      </c>
      <c r="F36" s="196" t="s">
        <v>181</v>
      </c>
      <c r="G36" s="196" t="s">
        <v>152</v>
      </c>
      <c r="H36" s="196" t="s">
        <v>185</v>
      </c>
      <c r="I36" s="195"/>
      <c r="J36" s="310">
        <f t="shared" si="2"/>
        <v>90</v>
      </c>
      <c r="K36" s="310">
        <f>K37</f>
        <v>90</v>
      </c>
      <c r="L36" s="311">
        <f t="shared" si="2"/>
        <v>80</v>
      </c>
      <c r="M36" s="58"/>
    </row>
    <row r="37" spans="1:13" s="60" customFormat="1" ht="22.5" x14ac:dyDescent="0.2">
      <c r="A37" s="379"/>
      <c r="B37" s="385" t="s">
        <v>186</v>
      </c>
      <c r="C37" s="384" t="s">
        <v>352</v>
      </c>
      <c r="D37" s="196" t="s">
        <v>145</v>
      </c>
      <c r="E37" s="196" t="s">
        <v>183</v>
      </c>
      <c r="F37" s="196" t="s">
        <v>181</v>
      </c>
      <c r="G37" s="196" t="s">
        <v>152</v>
      </c>
      <c r="H37" s="196" t="s">
        <v>185</v>
      </c>
      <c r="I37" s="195" t="s">
        <v>166</v>
      </c>
      <c r="J37" s="310">
        <v>90</v>
      </c>
      <c r="K37" s="310">
        <v>90</v>
      </c>
      <c r="L37" s="311">
        <v>80</v>
      </c>
      <c r="M37" s="58"/>
    </row>
    <row r="38" spans="1:13" s="60" customFormat="1" ht="12.75" x14ac:dyDescent="0.2">
      <c r="A38" s="379"/>
      <c r="B38" s="380" t="s">
        <v>188</v>
      </c>
      <c r="C38" s="381" t="s">
        <v>352</v>
      </c>
      <c r="D38" s="193" t="s">
        <v>145</v>
      </c>
      <c r="E38" s="193" t="s">
        <v>189</v>
      </c>
      <c r="F38" s="194"/>
      <c r="G38" s="194"/>
      <c r="H38" s="194"/>
      <c r="I38" s="203"/>
      <c r="J38" s="191">
        <f>J49+J60+J65+J57+J70</f>
        <v>1453.3</v>
      </c>
      <c r="K38" s="191">
        <f>K49+K60+K65+K57+K70</f>
        <v>1290</v>
      </c>
      <c r="L38" s="304">
        <f>L39+L49+L65+L43</f>
        <v>947</v>
      </c>
      <c r="M38" s="58"/>
    </row>
    <row r="39" spans="1:13" s="60" customFormat="1" ht="21.75" hidden="1" x14ac:dyDescent="0.2">
      <c r="A39" s="379"/>
      <c r="B39" s="356" t="s">
        <v>438</v>
      </c>
      <c r="C39" s="382"/>
      <c r="D39" s="193" t="s">
        <v>145</v>
      </c>
      <c r="E39" s="193" t="s">
        <v>189</v>
      </c>
      <c r="F39" s="194" t="s">
        <v>168</v>
      </c>
      <c r="G39" s="194"/>
      <c r="H39" s="194"/>
      <c r="I39" s="203"/>
      <c r="J39" s="191">
        <f t="shared" ref="J39:L41" si="3">J40</f>
        <v>0</v>
      </c>
      <c r="K39" s="191">
        <f t="shared" si="3"/>
        <v>0</v>
      </c>
      <c r="L39" s="304">
        <f t="shared" si="3"/>
        <v>0</v>
      </c>
      <c r="M39" s="58"/>
    </row>
    <row r="40" spans="1:13" s="60" customFormat="1" ht="22.5" hidden="1" x14ac:dyDescent="0.2">
      <c r="A40" s="379"/>
      <c r="B40" s="386" t="s">
        <v>439</v>
      </c>
      <c r="C40" s="387"/>
      <c r="D40" s="196" t="s">
        <v>145</v>
      </c>
      <c r="E40" s="196" t="s">
        <v>189</v>
      </c>
      <c r="F40" s="196" t="s">
        <v>168</v>
      </c>
      <c r="G40" s="196" t="s">
        <v>158</v>
      </c>
      <c r="H40" s="196"/>
      <c r="I40" s="196"/>
      <c r="J40" s="310">
        <f t="shared" si="3"/>
        <v>0</v>
      </c>
      <c r="K40" s="310">
        <f t="shared" si="3"/>
        <v>0</v>
      </c>
      <c r="L40" s="311">
        <f t="shared" si="3"/>
        <v>0</v>
      </c>
      <c r="M40" s="58"/>
    </row>
    <row r="41" spans="1:13" s="60" customFormat="1" ht="22.5" hidden="1" x14ac:dyDescent="0.2">
      <c r="A41" s="379"/>
      <c r="B41" s="218" t="s">
        <v>223</v>
      </c>
      <c r="C41" s="390"/>
      <c r="D41" s="196" t="s">
        <v>145</v>
      </c>
      <c r="E41" s="196" t="s">
        <v>189</v>
      </c>
      <c r="F41" s="196" t="s">
        <v>168</v>
      </c>
      <c r="G41" s="196" t="s">
        <v>158</v>
      </c>
      <c r="H41" s="196" t="s">
        <v>440</v>
      </c>
      <c r="I41" s="196"/>
      <c r="J41" s="310">
        <f t="shared" si="3"/>
        <v>0</v>
      </c>
      <c r="K41" s="310">
        <f t="shared" si="3"/>
        <v>0</v>
      </c>
      <c r="L41" s="311">
        <f t="shared" si="3"/>
        <v>0</v>
      </c>
      <c r="M41" s="58"/>
    </row>
    <row r="42" spans="1:13" s="60" customFormat="1" ht="22.5" hidden="1" x14ac:dyDescent="0.2">
      <c r="A42" s="379"/>
      <c r="B42" s="218" t="s">
        <v>224</v>
      </c>
      <c r="C42" s="390"/>
      <c r="D42" s="196" t="s">
        <v>145</v>
      </c>
      <c r="E42" s="196" t="s">
        <v>189</v>
      </c>
      <c r="F42" s="196" t="s">
        <v>168</v>
      </c>
      <c r="G42" s="196" t="s">
        <v>158</v>
      </c>
      <c r="H42" s="196" t="s">
        <v>440</v>
      </c>
      <c r="I42" s="196" t="s">
        <v>164</v>
      </c>
      <c r="J42" s="315">
        <v>0</v>
      </c>
      <c r="K42" s="315">
        <v>0</v>
      </c>
      <c r="L42" s="316">
        <v>0</v>
      </c>
      <c r="M42" s="58"/>
    </row>
    <row r="43" spans="1:13" s="60" customFormat="1" ht="32.25" hidden="1" x14ac:dyDescent="0.2">
      <c r="A43" s="379"/>
      <c r="B43" s="380" t="s">
        <v>190</v>
      </c>
      <c r="C43" s="381"/>
      <c r="D43" s="193" t="s">
        <v>145</v>
      </c>
      <c r="E43" s="193" t="s">
        <v>189</v>
      </c>
      <c r="F43" s="194" t="s">
        <v>145</v>
      </c>
      <c r="G43" s="194" t="s">
        <v>191</v>
      </c>
      <c r="H43" s="194" t="s">
        <v>192</v>
      </c>
      <c r="I43" s="194"/>
      <c r="J43" s="191">
        <f>J44</f>
        <v>0</v>
      </c>
      <c r="K43" s="191">
        <f>K44</f>
        <v>0</v>
      </c>
      <c r="L43" s="304">
        <f>L44</f>
        <v>100</v>
      </c>
      <c r="M43" s="58"/>
    </row>
    <row r="44" spans="1:13" s="60" customFormat="1" ht="42.75" hidden="1" x14ac:dyDescent="0.2">
      <c r="A44" s="379"/>
      <c r="B44" s="399" t="s">
        <v>441</v>
      </c>
      <c r="C44" s="382"/>
      <c r="D44" s="194" t="s">
        <v>145</v>
      </c>
      <c r="E44" s="194" t="s">
        <v>189</v>
      </c>
      <c r="F44" s="194" t="s">
        <v>145</v>
      </c>
      <c r="G44" s="194" t="s">
        <v>174</v>
      </c>
      <c r="H44" s="194" t="s">
        <v>192</v>
      </c>
      <c r="I44" s="194"/>
      <c r="J44" s="191">
        <f>J45+J47</f>
        <v>0</v>
      </c>
      <c r="K44" s="191">
        <f>K45+K47</f>
        <v>0</v>
      </c>
      <c r="L44" s="304">
        <f>L45+L47</f>
        <v>100</v>
      </c>
      <c r="M44" s="58"/>
    </row>
    <row r="45" spans="1:13" s="60" customFormat="1" ht="56.25" hidden="1" x14ac:dyDescent="0.2">
      <c r="A45" s="379"/>
      <c r="B45" s="386" t="s">
        <v>442</v>
      </c>
      <c r="C45" s="387"/>
      <c r="D45" s="196" t="s">
        <v>145</v>
      </c>
      <c r="E45" s="196" t="s">
        <v>189</v>
      </c>
      <c r="F45" s="196" t="s">
        <v>145</v>
      </c>
      <c r="G45" s="196" t="s">
        <v>174</v>
      </c>
      <c r="H45" s="196" t="s">
        <v>195</v>
      </c>
      <c r="I45" s="205"/>
      <c r="J45" s="310">
        <f>J46</f>
        <v>0</v>
      </c>
      <c r="K45" s="310">
        <f>K46</f>
        <v>0</v>
      </c>
      <c r="L45" s="311">
        <f>L46</f>
        <v>50</v>
      </c>
      <c r="M45" s="58"/>
    </row>
    <row r="46" spans="1:13" s="60" customFormat="1" ht="12.75" hidden="1" x14ac:dyDescent="0.2">
      <c r="A46" s="379"/>
      <c r="B46" s="218" t="s">
        <v>163</v>
      </c>
      <c r="C46" s="390"/>
      <c r="D46" s="196" t="s">
        <v>145</v>
      </c>
      <c r="E46" s="196" t="s">
        <v>189</v>
      </c>
      <c r="F46" s="196" t="s">
        <v>145</v>
      </c>
      <c r="G46" s="196" t="s">
        <v>174</v>
      </c>
      <c r="H46" s="196" t="s">
        <v>195</v>
      </c>
      <c r="I46" s="205">
        <v>240</v>
      </c>
      <c r="J46" s="310">
        <v>0</v>
      </c>
      <c r="K46" s="310">
        <f>J46+(J46/100*1)</f>
        <v>0</v>
      </c>
      <c r="L46" s="316">
        <v>50</v>
      </c>
      <c r="M46" s="58"/>
    </row>
    <row r="47" spans="1:13" s="60" customFormat="1" ht="45" hidden="1" x14ac:dyDescent="0.2">
      <c r="A47" s="379"/>
      <c r="B47" s="386" t="s">
        <v>443</v>
      </c>
      <c r="C47" s="387"/>
      <c r="D47" s="196" t="s">
        <v>145</v>
      </c>
      <c r="E47" s="196" t="s">
        <v>189</v>
      </c>
      <c r="F47" s="196" t="s">
        <v>145</v>
      </c>
      <c r="G47" s="196" t="s">
        <v>174</v>
      </c>
      <c r="H47" s="196" t="s">
        <v>197</v>
      </c>
      <c r="I47" s="205"/>
      <c r="J47" s="315">
        <v>0</v>
      </c>
      <c r="K47" s="315">
        <v>0</v>
      </c>
      <c r="L47" s="316">
        <v>50</v>
      </c>
      <c r="M47" s="58"/>
    </row>
    <row r="48" spans="1:13" s="60" customFormat="1" ht="12.75" hidden="1" x14ac:dyDescent="0.2">
      <c r="A48" s="379"/>
      <c r="B48" s="218" t="s">
        <v>163</v>
      </c>
      <c r="C48" s="390"/>
      <c r="D48" s="196" t="s">
        <v>145</v>
      </c>
      <c r="E48" s="196" t="s">
        <v>189</v>
      </c>
      <c r="F48" s="196" t="s">
        <v>145</v>
      </c>
      <c r="G48" s="196" t="s">
        <v>174</v>
      </c>
      <c r="H48" s="196" t="s">
        <v>197</v>
      </c>
      <c r="I48" s="205">
        <v>240</v>
      </c>
      <c r="J48" s="310">
        <v>0</v>
      </c>
      <c r="K48" s="310">
        <v>0</v>
      </c>
      <c r="L48" s="316">
        <v>50</v>
      </c>
      <c r="M48" s="58"/>
    </row>
    <row r="49" spans="1:13" s="60" customFormat="1" ht="21.75" x14ac:dyDescent="0.2">
      <c r="A49" s="379"/>
      <c r="B49" s="380" t="s">
        <v>198</v>
      </c>
      <c r="C49" s="381" t="s">
        <v>352</v>
      </c>
      <c r="D49" s="194" t="s">
        <v>145</v>
      </c>
      <c r="E49" s="194" t="s">
        <v>189</v>
      </c>
      <c r="F49" s="194" t="s">
        <v>145</v>
      </c>
      <c r="G49" s="194"/>
      <c r="H49" s="194"/>
      <c r="I49" s="203"/>
      <c r="J49" s="329">
        <f>J50</f>
        <v>520</v>
      </c>
      <c r="K49" s="329">
        <f>K50</f>
        <v>540</v>
      </c>
      <c r="L49" s="330">
        <f>L50</f>
        <v>547</v>
      </c>
      <c r="M49" s="58"/>
    </row>
    <row r="50" spans="1:13" s="60" customFormat="1" ht="42" x14ac:dyDescent="0.2">
      <c r="A50" s="379"/>
      <c r="B50" s="400" t="s">
        <v>199</v>
      </c>
      <c r="C50" s="401" t="s">
        <v>352</v>
      </c>
      <c r="D50" s="194" t="s">
        <v>145</v>
      </c>
      <c r="E50" s="194" t="s">
        <v>189</v>
      </c>
      <c r="F50" s="194" t="s">
        <v>145</v>
      </c>
      <c r="G50" s="194" t="s">
        <v>152</v>
      </c>
      <c r="H50" s="194"/>
      <c r="I50" s="203"/>
      <c r="J50" s="329">
        <f>J51+J53+J55</f>
        <v>520</v>
      </c>
      <c r="K50" s="329">
        <f>K51+K53+K55</f>
        <v>540</v>
      </c>
      <c r="L50" s="330">
        <f>L51+L53+L55</f>
        <v>547</v>
      </c>
      <c r="M50" s="58"/>
    </row>
    <row r="51" spans="1:13" s="60" customFormat="1" ht="56.25" x14ac:dyDescent="0.2">
      <c r="A51" s="379"/>
      <c r="B51" s="388" t="s">
        <v>444</v>
      </c>
      <c r="C51" s="389" t="s">
        <v>352</v>
      </c>
      <c r="D51" s="196" t="s">
        <v>145</v>
      </c>
      <c r="E51" s="196" t="s">
        <v>189</v>
      </c>
      <c r="F51" s="196" t="s">
        <v>145</v>
      </c>
      <c r="G51" s="196" t="s">
        <v>152</v>
      </c>
      <c r="H51" s="196" t="s">
        <v>201</v>
      </c>
      <c r="I51" s="205"/>
      <c r="J51" s="315">
        <f>J52</f>
        <v>85</v>
      </c>
      <c r="K51" s="315">
        <f>K52</f>
        <v>90</v>
      </c>
      <c r="L51" s="316">
        <f>L52</f>
        <v>90</v>
      </c>
      <c r="M51" s="58"/>
    </row>
    <row r="52" spans="1:13" s="130" customFormat="1" ht="12.75" x14ac:dyDescent="0.2">
      <c r="A52" s="402"/>
      <c r="B52" s="218" t="s">
        <v>163</v>
      </c>
      <c r="C52" s="390" t="s">
        <v>352</v>
      </c>
      <c r="D52" s="196" t="s">
        <v>145</v>
      </c>
      <c r="E52" s="196" t="s">
        <v>189</v>
      </c>
      <c r="F52" s="196" t="s">
        <v>145</v>
      </c>
      <c r="G52" s="196" t="s">
        <v>152</v>
      </c>
      <c r="H52" s="196" t="s">
        <v>201</v>
      </c>
      <c r="I52" s="205">
        <v>240</v>
      </c>
      <c r="J52" s="310">
        <v>85</v>
      </c>
      <c r="K52" s="310">
        <v>90</v>
      </c>
      <c r="L52" s="316">
        <v>90</v>
      </c>
    </row>
    <row r="53" spans="1:13" s="60" customFormat="1" ht="45" x14ac:dyDescent="0.2">
      <c r="A53" s="379"/>
      <c r="B53" s="403" t="s">
        <v>445</v>
      </c>
      <c r="C53" s="387" t="s">
        <v>352</v>
      </c>
      <c r="D53" s="196" t="s">
        <v>145</v>
      </c>
      <c r="E53" s="196" t="s">
        <v>189</v>
      </c>
      <c r="F53" s="196" t="s">
        <v>145</v>
      </c>
      <c r="G53" s="196" t="s">
        <v>152</v>
      </c>
      <c r="H53" s="196" t="s">
        <v>203</v>
      </c>
      <c r="I53" s="205"/>
      <c r="J53" s="315">
        <f>J54</f>
        <v>350</v>
      </c>
      <c r="K53" s="315">
        <f>K54</f>
        <v>360</v>
      </c>
      <c r="L53" s="316">
        <f>L54</f>
        <v>427</v>
      </c>
      <c r="M53" s="58"/>
    </row>
    <row r="54" spans="1:13" s="60" customFormat="1" ht="12.75" x14ac:dyDescent="0.2">
      <c r="A54" s="379"/>
      <c r="B54" s="218" t="s">
        <v>163</v>
      </c>
      <c r="C54" s="390" t="s">
        <v>352</v>
      </c>
      <c r="D54" s="196" t="s">
        <v>145</v>
      </c>
      <c r="E54" s="196" t="s">
        <v>189</v>
      </c>
      <c r="F54" s="196" t="s">
        <v>145</v>
      </c>
      <c r="G54" s="196" t="s">
        <v>152</v>
      </c>
      <c r="H54" s="196" t="s">
        <v>203</v>
      </c>
      <c r="I54" s="205">
        <v>240</v>
      </c>
      <c r="J54" s="310">
        <v>350</v>
      </c>
      <c r="K54" s="310">
        <v>360</v>
      </c>
      <c r="L54" s="316">
        <v>427</v>
      </c>
      <c r="M54" s="58"/>
    </row>
    <row r="55" spans="1:13" s="60" customFormat="1" ht="57" customHeight="1" x14ac:dyDescent="0.2">
      <c r="A55" s="379"/>
      <c r="B55" s="404" t="s">
        <v>446</v>
      </c>
      <c r="C55" s="405" t="s">
        <v>352</v>
      </c>
      <c r="D55" s="196" t="s">
        <v>145</v>
      </c>
      <c r="E55" s="196" t="s">
        <v>189</v>
      </c>
      <c r="F55" s="196" t="s">
        <v>145</v>
      </c>
      <c r="G55" s="196" t="s">
        <v>152</v>
      </c>
      <c r="H55" s="196" t="s">
        <v>205</v>
      </c>
      <c r="I55" s="205"/>
      <c r="J55" s="315">
        <f>J56</f>
        <v>85</v>
      </c>
      <c r="K55" s="315">
        <f>K56</f>
        <v>90</v>
      </c>
      <c r="L55" s="316">
        <f>L56</f>
        <v>30</v>
      </c>
      <c r="M55" s="58"/>
    </row>
    <row r="56" spans="1:13" s="60" customFormat="1" ht="12.75" x14ac:dyDescent="0.2">
      <c r="A56" s="379"/>
      <c r="B56" s="218" t="s">
        <v>163</v>
      </c>
      <c r="C56" s="390" t="s">
        <v>352</v>
      </c>
      <c r="D56" s="196" t="s">
        <v>145</v>
      </c>
      <c r="E56" s="196" t="s">
        <v>189</v>
      </c>
      <c r="F56" s="196" t="s">
        <v>145</v>
      </c>
      <c r="G56" s="196" t="s">
        <v>152</v>
      </c>
      <c r="H56" s="196" t="s">
        <v>205</v>
      </c>
      <c r="I56" s="205">
        <v>240</v>
      </c>
      <c r="J56" s="310">
        <v>85</v>
      </c>
      <c r="K56" s="310">
        <v>90</v>
      </c>
      <c r="L56" s="316">
        <v>30</v>
      </c>
      <c r="M56" s="58"/>
    </row>
    <row r="57" spans="1:13" s="60" customFormat="1" ht="31.5" x14ac:dyDescent="0.2">
      <c r="A57" s="379"/>
      <c r="B57" s="217" t="s">
        <v>206</v>
      </c>
      <c r="C57" s="406" t="s">
        <v>352</v>
      </c>
      <c r="D57" s="193" t="s">
        <v>145</v>
      </c>
      <c r="E57" s="193" t="s">
        <v>189</v>
      </c>
      <c r="F57" s="194" t="s">
        <v>207</v>
      </c>
      <c r="G57" s="194"/>
      <c r="H57" s="194"/>
      <c r="I57" s="203"/>
      <c r="J57" s="331">
        <f>J58</f>
        <v>450</v>
      </c>
      <c r="K57" s="331">
        <f>K58</f>
        <v>450</v>
      </c>
      <c r="L57" s="316"/>
      <c r="M57" s="58"/>
    </row>
    <row r="58" spans="1:13" s="60" customFormat="1" ht="33.75" x14ac:dyDescent="0.2">
      <c r="A58" s="379"/>
      <c r="B58" s="218" t="s">
        <v>208</v>
      </c>
      <c r="C58" s="390" t="s">
        <v>352</v>
      </c>
      <c r="D58" s="198" t="s">
        <v>145</v>
      </c>
      <c r="E58" s="198" t="s">
        <v>189</v>
      </c>
      <c r="F58" s="196" t="s">
        <v>207</v>
      </c>
      <c r="G58" s="196" t="s">
        <v>152</v>
      </c>
      <c r="H58" s="196"/>
      <c r="I58" s="205"/>
      <c r="J58" s="332">
        <f>J59</f>
        <v>450</v>
      </c>
      <c r="K58" s="332">
        <f>K59</f>
        <v>450</v>
      </c>
      <c r="L58" s="316"/>
      <c r="M58" s="58"/>
    </row>
    <row r="59" spans="1:13" s="60" customFormat="1" ht="12.75" x14ac:dyDescent="0.2">
      <c r="A59" s="379"/>
      <c r="B59" s="218" t="s">
        <v>163</v>
      </c>
      <c r="C59" s="390" t="s">
        <v>352</v>
      </c>
      <c r="D59" s="198" t="s">
        <v>145</v>
      </c>
      <c r="E59" s="198" t="s">
        <v>189</v>
      </c>
      <c r="F59" s="196" t="s">
        <v>207</v>
      </c>
      <c r="G59" s="196" t="s">
        <v>152</v>
      </c>
      <c r="H59" s="196" t="s">
        <v>209</v>
      </c>
      <c r="I59" s="205">
        <v>240</v>
      </c>
      <c r="J59" s="332">
        <v>450</v>
      </c>
      <c r="K59" s="332">
        <v>450</v>
      </c>
      <c r="L59" s="316"/>
      <c r="M59" s="58"/>
    </row>
    <row r="60" spans="1:13" s="60" customFormat="1" ht="42.75" x14ac:dyDescent="0.2">
      <c r="A60" s="379"/>
      <c r="B60" s="380" t="s">
        <v>210</v>
      </c>
      <c r="C60" s="381" t="s">
        <v>352</v>
      </c>
      <c r="D60" s="198" t="s">
        <v>145</v>
      </c>
      <c r="E60" s="198" t="s">
        <v>189</v>
      </c>
      <c r="F60" s="196" t="s">
        <v>211</v>
      </c>
      <c r="G60" s="196"/>
      <c r="H60" s="196"/>
      <c r="I60" s="205"/>
      <c r="J60" s="332">
        <f t="shared" ref="J60:K63" si="4">J61</f>
        <v>368</v>
      </c>
      <c r="K60" s="332">
        <f t="shared" si="4"/>
        <v>200</v>
      </c>
      <c r="L60" s="316"/>
      <c r="M60" s="58"/>
    </row>
    <row r="61" spans="1:13" s="60" customFormat="1" ht="21" x14ac:dyDescent="0.2">
      <c r="A61" s="379"/>
      <c r="B61" s="400" t="s">
        <v>212</v>
      </c>
      <c r="C61" s="401" t="s">
        <v>352</v>
      </c>
      <c r="D61" s="198" t="s">
        <v>145</v>
      </c>
      <c r="E61" s="198" t="s">
        <v>189</v>
      </c>
      <c r="F61" s="196" t="s">
        <v>211</v>
      </c>
      <c r="G61" s="196" t="s">
        <v>230</v>
      </c>
      <c r="H61" s="196"/>
      <c r="I61" s="205"/>
      <c r="J61" s="332">
        <f t="shared" si="4"/>
        <v>368</v>
      </c>
      <c r="K61" s="332">
        <f t="shared" si="4"/>
        <v>200</v>
      </c>
      <c r="L61" s="316"/>
      <c r="M61" s="58"/>
    </row>
    <row r="62" spans="1:13" s="60" customFormat="1" ht="22.5" x14ac:dyDescent="0.2">
      <c r="A62" s="379"/>
      <c r="B62" s="218" t="s">
        <v>462</v>
      </c>
      <c r="C62" s="390" t="s">
        <v>352</v>
      </c>
      <c r="D62" s="198" t="s">
        <v>145</v>
      </c>
      <c r="E62" s="198" t="s">
        <v>189</v>
      </c>
      <c r="F62" s="196" t="s">
        <v>211</v>
      </c>
      <c r="G62" s="196" t="s">
        <v>152</v>
      </c>
      <c r="H62" s="196" t="s">
        <v>214</v>
      </c>
      <c r="I62" s="205"/>
      <c r="J62" s="332">
        <f t="shared" si="4"/>
        <v>368</v>
      </c>
      <c r="K62" s="332">
        <f t="shared" si="4"/>
        <v>200</v>
      </c>
      <c r="L62" s="316"/>
      <c r="M62" s="58"/>
    </row>
    <row r="63" spans="1:13" s="60" customFormat="1" ht="22.5" x14ac:dyDescent="0.2">
      <c r="A63" s="379"/>
      <c r="B63" s="218" t="s">
        <v>215</v>
      </c>
      <c r="C63" s="390" t="s">
        <v>352</v>
      </c>
      <c r="D63" s="198" t="s">
        <v>145</v>
      </c>
      <c r="E63" s="198" t="s">
        <v>189</v>
      </c>
      <c r="F63" s="196" t="s">
        <v>211</v>
      </c>
      <c r="G63" s="196" t="s">
        <v>152</v>
      </c>
      <c r="H63" s="196" t="s">
        <v>216</v>
      </c>
      <c r="I63" s="205"/>
      <c r="J63" s="332">
        <f t="shared" si="4"/>
        <v>368</v>
      </c>
      <c r="K63" s="332">
        <f t="shared" si="4"/>
        <v>200</v>
      </c>
      <c r="L63" s="316"/>
      <c r="M63" s="58"/>
    </row>
    <row r="64" spans="1:13" s="60" customFormat="1" ht="12.75" x14ac:dyDescent="0.2">
      <c r="A64" s="379"/>
      <c r="B64" s="218" t="s">
        <v>463</v>
      </c>
      <c r="C64" s="390" t="s">
        <v>352</v>
      </c>
      <c r="D64" s="198" t="s">
        <v>145</v>
      </c>
      <c r="E64" s="198" t="s">
        <v>189</v>
      </c>
      <c r="F64" s="196" t="s">
        <v>211</v>
      </c>
      <c r="G64" s="196" t="s">
        <v>152</v>
      </c>
      <c r="H64" s="196" t="s">
        <v>216</v>
      </c>
      <c r="I64" s="205">
        <v>360</v>
      </c>
      <c r="J64" s="494">
        <v>368</v>
      </c>
      <c r="K64" s="332">
        <v>200</v>
      </c>
      <c r="L64" s="316"/>
      <c r="M64" s="58"/>
    </row>
    <row r="65" spans="1:13" s="60" customFormat="1" ht="21.75" x14ac:dyDescent="0.2">
      <c r="A65" s="379"/>
      <c r="B65" s="380" t="s">
        <v>218</v>
      </c>
      <c r="C65" s="381" t="s">
        <v>352</v>
      </c>
      <c r="D65" s="193" t="s">
        <v>145</v>
      </c>
      <c r="E65" s="193" t="s">
        <v>189</v>
      </c>
      <c r="F65" s="194" t="s">
        <v>150</v>
      </c>
      <c r="G65" s="194"/>
      <c r="H65" s="194"/>
      <c r="I65" s="194"/>
      <c r="J65" s="329">
        <f>J66</f>
        <v>100</v>
      </c>
      <c r="K65" s="329">
        <f t="shared" ref="J65:L67" si="5">K66</f>
        <v>100</v>
      </c>
      <c r="L65" s="330">
        <f t="shared" si="5"/>
        <v>300</v>
      </c>
      <c r="M65" s="58"/>
    </row>
    <row r="66" spans="1:13" s="60" customFormat="1" ht="12.75" x14ac:dyDescent="0.2">
      <c r="A66" s="379"/>
      <c r="B66" s="380" t="s">
        <v>157</v>
      </c>
      <c r="C66" s="381" t="s">
        <v>352</v>
      </c>
      <c r="D66" s="193" t="s">
        <v>145</v>
      </c>
      <c r="E66" s="193" t="s">
        <v>189</v>
      </c>
      <c r="F66" s="194" t="s">
        <v>150</v>
      </c>
      <c r="G66" s="194" t="s">
        <v>158</v>
      </c>
      <c r="H66" s="194"/>
      <c r="I66" s="194"/>
      <c r="J66" s="329">
        <f t="shared" si="5"/>
        <v>100</v>
      </c>
      <c r="K66" s="329">
        <f>K67</f>
        <v>100</v>
      </c>
      <c r="L66" s="330">
        <f t="shared" si="5"/>
        <v>300</v>
      </c>
      <c r="M66" s="58"/>
    </row>
    <row r="67" spans="1:13" s="60" customFormat="1" ht="22.5" x14ac:dyDescent="0.2">
      <c r="A67" s="379"/>
      <c r="B67" s="388" t="s">
        <v>219</v>
      </c>
      <c r="C67" s="389" t="s">
        <v>352</v>
      </c>
      <c r="D67" s="198" t="s">
        <v>145</v>
      </c>
      <c r="E67" s="198" t="s">
        <v>189</v>
      </c>
      <c r="F67" s="196" t="s">
        <v>150</v>
      </c>
      <c r="G67" s="196" t="s">
        <v>158</v>
      </c>
      <c r="H67" s="196" t="s">
        <v>220</v>
      </c>
      <c r="I67" s="205"/>
      <c r="J67" s="315">
        <f>J68+J69</f>
        <v>100</v>
      </c>
      <c r="K67" s="315">
        <f>K68+K69</f>
        <v>100</v>
      </c>
      <c r="L67" s="316">
        <f t="shared" si="5"/>
        <v>300</v>
      </c>
      <c r="M67" s="58"/>
    </row>
    <row r="68" spans="1:13" s="60" customFormat="1" ht="12.75" x14ac:dyDescent="0.2">
      <c r="A68" s="379"/>
      <c r="B68" s="218" t="s">
        <v>163</v>
      </c>
      <c r="C68" s="390" t="s">
        <v>352</v>
      </c>
      <c r="D68" s="198" t="s">
        <v>145</v>
      </c>
      <c r="E68" s="198" t="s">
        <v>189</v>
      </c>
      <c r="F68" s="196" t="s">
        <v>150</v>
      </c>
      <c r="G68" s="196" t="s">
        <v>158</v>
      </c>
      <c r="H68" s="196" t="s">
        <v>220</v>
      </c>
      <c r="I68" s="205">
        <v>240</v>
      </c>
      <c r="J68" s="315">
        <v>89</v>
      </c>
      <c r="K68" s="315">
        <v>89</v>
      </c>
      <c r="L68" s="316">
        <v>300</v>
      </c>
      <c r="M68" s="58"/>
    </row>
    <row r="69" spans="1:13" s="60" customFormat="1" ht="12.75" x14ac:dyDescent="0.2">
      <c r="A69" s="379"/>
      <c r="B69" s="218" t="s">
        <v>222</v>
      </c>
      <c r="C69" s="390" t="s">
        <v>352</v>
      </c>
      <c r="D69" s="198" t="s">
        <v>145</v>
      </c>
      <c r="E69" s="198" t="s">
        <v>189</v>
      </c>
      <c r="F69" s="196" t="s">
        <v>150</v>
      </c>
      <c r="G69" s="196" t="s">
        <v>158</v>
      </c>
      <c r="H69" s="196" t="s">
        <v>220</v>
      </c>
      <c r="I69" s="205">
        <v>850</v>
      </c>
      <c r="J69" s="315">
        <v>11</v>
      </c>
      <c r="K69" s="315">
        <v>11</v>
      </c>
      <c r="L69" s="316"/>
      <c r="M69" s="58"/>
    </row>
    <row r="70" spans="1:13" s="60" customFormat="1" ht="12.75" x14ac:dyDescent="0.2">
      <c r="A70" s="379"/>
      <c r="B70" s="407" t="s">
        <v>167</v>
      </c>
      <c r="C70" s="406" t="s">
        <v>352</v>
      </c>
      <c r="D70" s="194" t="s">
        <v>145</v>
      </c>
      <c r="E70" s="194" t="s">
        <v>189</v>
      </c>
      <c r="F70" s="194" t="s">
        <v>168</v>
      </c>
      <c r="G70" s="194"/>
      <c r="H70" s="194"/>
      <c r="I70" s="203"/>
      <c r="J70" s="338">
        <f>J71</f>
        <v>15.3</v>
      </c>
      <c r="K70" s="338">
        <f>K71</f>
        <v>0</v>
      </c>
      <c r="L70" s="316"/>
      <c r="M70" s="58"/>
    </row>
    <row r="71" spans="1:13" s="60" customFormat="1" ht="22.5" x14ac:dyDescent="0.2">
      <c r="A71" s="379"/>
      <c r="B71" s="218" t="s">
        <v>223</v>
      </c>
      <c r="C71" s="390" t="s">
        <v>352</v>
      </c>
      <c r="D71" s="196" t="s">
        <v>145</v>
      </c>
      <c r="E71" s="196" t="s">
        <v>189</v>
      </c>
      <c r="F71" s="196" t="s">
        <v>168</v>
      </c>
      <c r="G71" s="196" t="s">
        <v>158</v>
      </c>
      <c r="H71" s="196"/>
      <c r="I71" s="205"/>
      <c r="J71" s="339">
        <f>J72</f>
        <v>15.3</v>
      </c>
      <c r="K71" s="339">
        <f>K72</f>
        <v>0</v>
      </c>
      <c r="L71" s="316"/>
      <c r="M71" s="58"/>
    </row>
    <row r="72" spans="1:13" s="60" customFormat="1" ht="22.5" x14ac:dyDescent="0.2">
      <c r="A72" s="379"/>
      <c r="B72" s="218" t="s">
        <v>224</v>
      </c>
      <c r="C72" s="390" t="s">
        <v>352</v>
      </c>
      <c r="D72" s="196" t="s">
        <v>145</v>
      </c>
      <c r="E72" s="196" t="s">
        <v>189</v>
      </c>
      <c r="F72" s="196" t="s">
        <v>168</v>
      </c>
      <c r="G72" s="196" t="s">
        <v>158</v>
      </c>
      <c r="H72" s="196" t="s">
        <v>225</v>
      </c>
      <c r="I72" s="205">
        <v>240</v>
      </c>
      <c r="J72" s="339">
        <v>15.3</v>
      </c>
      <c r="K72" s="315">
        <v>0</v>
      </c>
      <c r="L72" s="316"/>
      <c r="M72" s="58"/>
    </row>
    <row r="73" spans="1:13" s="60" customFormat="1" ht="12.75" x14ac:dyDescent="0.2">
      <c r="A73" s="379"/>
      <c r="B73" s="408" t="s">
        <v>226</v>
      </c>
      <c r="C73" s="401" t="s">
        <v>352</v>
      </c>
      <c r="D73" s="200" t="s">
        <v>207</v>
      </c>
      <c r="E73" s="200"/>
      <c r="F73" s="341"/>
      <c r="G73" s="341"/>
      <c r="H73" s="341"/>
      <c r="I73" s="203"/>
      <c r="J73" s="329">
        <f t="shared" ref="J73:L75" si="6">J74</f>
        <v>215</v>
      </c>
      <c r="K73" s="331">
        <f>K74</f>
        <v>229.7</v>
      </c>
      <c r="L73" s="330">
        <f t="shared" si="6"/>
        <v>0</v>
      </c>
      <c r="M73" s="58"/>
    </row>
    <row r="74" spans="1:13" s="130" customFormat="1" ht="12.75" x14ac:dyDescent="0.2">
      <c r="A74" s="402"/>
      <c r="B74" s="409" t="s">
        <v>227</v>
      </c>
      <c r="C74" s="401" t="s">
        <v>352</v>
      </c>
      <c r="D74" s="200" t="s">
        <v>207</v>
      </c>
      <c r="E74" s="200" t="s">
        <v>211</v>
      </c>
      <c r="F74" s="341"/>
      <c r="G74" s="341"/>
      <c r="H74" s="341"/>
      <c r="I74" s="203"/>
      <c r="J74" s="329">
        <f t="shared" si="6"/>
        <v>215</v>
      </c>
      <c r="K74" s="331">
        <f t="shared" si="6"/>
        <v>229.7</v>
      </c>
      <c r="L74" s="330">
        <f t="shared" si="6"/>
        <v>0</v>
      </c>
    </row>
    <row r="75" spans="1:13" s="130" customFormat="1" ht="12.75" x14ac:dyDescent="0.2">
      <c r="A75" s="402"/>
      <c r="B75" s="385" t="s">
        <v>228</v>
      </c>
      <c r="C75" s="384" t="s">
        <v>352</v>
      </c>
      <c r="D75" s="190" t="s">
        <v>207</v>
      </c>
      <c r="E75" s="190" t="s">
        <v>211</v>
      </c>
      <c r="F75" s="194" t="s">
        <v>229</v>
      </c>
      <c r="G75" s="194" t="s">
        <v>230</v>
      </c>
      <c r="H75" s="194" t="s">
        <v>214</v>
      </c>
      <c r="I75" s="203"/>
      <c r="J75" s="329">
        <f t="shared" si="6"/>
        <v>215</v>
      </c>
      <c r="K75" s="331">
        <f t="shared" si="6"/>
        <v>229.7</v>
      </c>
      <c r="L75" s="330">
        <f t="shared" si="6"/>
        <v>0</v>
      </c>
    </row>
    <row r="76" spans="1:13" s="130" customFormat="1" ht="12.75" x14ac:dyDescent="0.2">
      <c r="A76" s="402"/>
      <c r="B76" s="385" t="s">
        <v>231</v>
      </c>
      <c r="C76" s="384" t="s">
        <v>352</v>
      </c>
      <c r="D76" s="195" t="s">
        <v>207</v>
      </c>
      <c r="E76" s="195" t="s">
        <v>211</v>
      </c>
      <c r="F76" s="196" t="s">
        <v>229</v>
      </c>
      <c r="G76" s="196" t="s">
        <v>232</v>
      </c>
      <c r="H76" s="196" t="s">
        <v>214</v>
      </c>
      <c r="I76" s="205"/>
      <c r="J76" s="315">
        <f>J77</f>
        <v>215</v>
      </c>
      <c r="K76" s="332">
        <f>K77</f>
        <v>229.7</v>
      </c>
      <c r="L76" s="316"/>
    </row>
    <row r="77" spans="1:13" s="60" customFormat="1" ht="33.75" x14ac:dyDescent="0.2">
      <c r="A77" s="379"/>
      <c r="B77" s="385" t="s">
        <v>233</v>
      </c>
      <c r="C77" s="384" t="s">
        <v>352</v>
      </c>
      <c r="D77" s="195" t="s">
        <v>207</v>
      </c>
      <c r="E77" s="195" t="s">
        <v>211</v>
      </c>
      <c r="F77" s="196" t="s">
        <v>229</v>
      </c>
      <c r="G77" s="196" t="s">
        <v>232</v>
      </c>
      <c r="H77" s="196" t="s">
        <v>234</v>
      </c>
      <c r="I77" s="205"/>
      <c r="J77" s="310">
        <f>J78+J79</f>
        <v>215</v>
      </c>
      <c r="K77" s="339">
        <f>K78+K79</f>
        <v>229.7</v>
      </c>
      <c r="L77" s="311"/>
      <c r="M77" s="58"/>
    </row>
    <row r="78" spans="1:13" s="60" customFormat="1" ht="45" x14ac:dyDescent="0.2">
      <c r="A78" s="379"/>
      <c r="B78" s="385" t="s">
        <v>447</v>
      </c>
      <c r="C78" s="384" t="s">
        <v>352</v>
      </c>
      <c r="D78" s="195" t="s">
        <v>207</v>
      </c>
      <c r="E78" s="195" t="s">
        <v>211</v>
      </c>
      <c r="F78" s="196" t="s">
        <v>229</v>
      </c>
      <c r="G78" s="196" t="s">
        <v>232</v>
      </c>
      <c r="H78" s="196" t="s">
        <v>234</v>
      </c>
      <c r="I78" s="201" t="s">
        <v>156</v>
      </c>
      <c r="J78" s="310">
        <v>215</v>
      </c>
      <c r="K78" s="339">
        <v>229.7</v>
      </c>
      <c r="L78" s="311"/>
      <c r="M78" s="58"/>
    </row>
    <row r="79" spans="1:13" s="60" customFormat="1" ht="12.75" hidden="1" x14ac:dyDescent="0.2">
      <c r="A79" s="379"/>
      <c r="B79" s="218" t="s">
        <v>163</v>
      </c>
      <c r="C79" s="390"/>
      <c r="D79" s="195" t="s">
        <v>207</v>
      </c>
      <c r="E79" s="195" t="s">
        <v>211</v>
      </c>
      <c r="F79" s="196" t="s">
        <v>229</v>
      </c>
      <c r="G79" s="196" t="s">
        <v>232</v>
      </c>
      <c r="H79" s="196" t="s">
        <v>464</v>
      </c>
      <c r="I79" s="195" t="s">
        <v>164</v>
      </c>
      <c r="J79" s="310">
        <v>0</v>
      </c>
      <c r="K79" s="310">
        <v>0</v>
      </c>
      <c r="L79" s="311"/>
      <c r="M79" s="58"/>
    </row>
    <row r="80" spans="1:13" s="60" customFormat="1" ht="12.75" x14ac:dyDescent="0.2">
      <c r="A80" s="379"/>
      <c r="B80" s="408" t="s">
        <v>236</v>
      </c>
      <c r="C80" s="401" t="s">
        <v>352</v>
      </c>
      <c r="D80" s="200" t="s">
        <v>211</v>
      </c>
      <c r="E80" s="200"/>
      <c r="F80" s="190"/>
      <c r="G80" s="190"/>
      <c r="H80" s="190"/>
      <c r="I80" s="190"/>
      <c r="J80" s="191">
        <f t="shared" ref="J80:L81" si="7">J81</f>
        <v>370</v>
      </c>
      <c r="K80" s="191">
        <f>K81</f>
        <v>370</v>
      </c>
      <c r="L80" s="304" t="e">
        <f t="shared" si="7"/>
        <v>#REF!</v>
      </c>
      <c r="M80" s="58"/>
    </row>
    <row r="81" spans="1:13" s="60" customFormat="1" ht="21.75" x14ac:dyDescent="0.2">
      <c r="A81" s="379"/>
      <c r="B81" s="356" t="s">
        <v>448</v>
      </c>
      <c r="C81" s="382" t="s">
        <v>352</v>
      </c>
      <c r="D81" s="194" t="s">
        <v>211</v>
      </c>
      <c r="E81" s="194" t="s">
        <v>238</v>
      </c>
      <c r="F81" s="194" t="s">
        <v>148</v>
      </c>
      <c r="G81" s="194"/>
      <c r="H81" s="194"/>
      <c r="I81" s="203"/>
      <c r="J81" s="191">
        <f t="shared" si="7"/>
        <v>370</v>
      </c>
      <c r="K81" s="191">
        <f t="shared" si="7"/>
        <v>370</v>
      </c>
      <c r="L81" s="304" t="e">
        <f t="shared" si="7"/>
        <v>#REF!</v>
      </c>
    </row>
    <row r="82" spans="1:13" s="60" customFormat="1" ht="33.75" x14ac:dyDescent="0.2">
      <c r="A82" s="379"/>
      <c r="B82" s="396" t="s">
        <v>449</v>
      </c>
      <c r="C82" s="387" t="s">
        <v>352</v>
      </c>
      <c r="D82" s="196" t="s">
        <v>211</v>
      </c>
      <c r="E82" s="196" t="s">
        <v>238</v>
      </c>
      <c r="F82" s="196" t="s">
        <v>148</v>
      </c>
      <c r="G82" s="196" t="s">
        <v>152</v>
      </c>
      <c r="H82" s="196" t="s">
        <v>214</v>
      </c>
      <c r="I82" s="205"/>
      <c r="J82" s="310">
        <f>J83</f>
        <v>370</v>
      </c>
      <c r="K82" s="310">
        <f>K83</f>
        <v>370</v>
      </c>
      <c r="L82" s="311" t="e">
        <f>L83+#REF!</f>
        <v>#REF!</v>
      </c>
    </row>
    <row r="83" spans="1:13" s="60" customFormat="1" ht="12.75" x14ac:dyDescent="0.2">
      <c r="A83" s="379"/>
      <c r="B83" s="386" t="s">
        <v>450</v>
      </c>
      <c r="C83" s="387" t="s">
        <v>352</v>
      </c>
      <c r="D83" s="196" t="s">
        <v>211</v>
      </c>
      <c r="E83" s="196" t="s">
        <v>238</v>
      </c>
      <c r="F83" s="196" t="s">
        <v>148</v>
      </c>
      <c r="G83" s="196" t="s">
        <v>152</v>
      </c>
      <c r="H83" s="196" t="s">
        <v>240</v>
      </c>
      <c r="I83" s="205"/>
      <c r="J83" s="310">
        <f>J84</f>
        <v>370</v>
      </c>
      <c r="K83" s="310">
        <f>K84</f>
        <v>370</v>
      </c>
      <c r="L83" s="311">
        <f>L84</f>
        <v>200</v>
      </c>
    </row>
    <row r="84" spans="1:13" s="60" customFormat="1" ht="12.75" x14ac:dyDescent="0.2">
      <c r="A84" s="379"/>
      <c r="B84" s="218" t="s">
        <v>163</v>
      </c>
      <c r="C84" s="390" t="s">
        <v>352</v>
      </c>
      <c r="D84" s="196" t="s">
        <v>211</v>
      </c>
      <c r="E84" s="196" t="s">
        <v>238</v>
      </c>
      <c r="F84" s="196" t="s">
        <v>148</v>
      </c>
      <c r="G84" s="196" t="s">
        <v>152</v>
      </c>
      <c r="H84" s="196" t="s">
        <v>240</v>
      </c>
      <c r="I84" s="205">
        <v>240</v>
      </c>
      <c r="J84" s="310">
        <v>370</v>
      </c>
      <c r="K84" s="310">
        <v>370</v>
      </c>
      <c r="L84" s="311">
        <v>200</v>
      </c>
    </row>
    <row r="85" spans="1:13" s="60" customFormat="1" ht="12.75" x14ac:dyDescent="0.2">
      <c r="A85" s="379"/>
      <c r="B85" s="410" t="s">
        <v>241</v>
      </c>
      <c r="C85" s="381" t="s">
        <v>352</v>
      </c>
      <c r="D85" s="193" t="s">
        <v>148</v>
      </c>
      <c r="E85" s="193"/>
      <c r="F85" s="341"/>
      <c r="G85" s="341"/>
      <c r="H85" s="341"/>
      <c r="I85" s="193"/>
      <c r="J85" s="191">
        <f>J89+J86</f>
        <v>98.8</v>
      </c>
      <c r="K85" s="191">
        <f>K89+K86</f>
        <v>98.8</v>
      </c>
      <c r="L85" s="304">
        <f>L89</f>
        <v>5</v>
      </c>
    </row>
    <row r="86" spans="1:13" s="60" customFormat="1" ht="12.75" x14ac:dyDescent="0.2">
      <c r="A86" s="379"/>
      <c r="B86" s="410" t="s">
        <v>114</v>
      </c>
      <c r="C86" s="381" t="s">
        <v>352</v>
      </c>
      <c r="D86" s="193" t="s">
        <v>148</v>
      </c>
      <c r="E86" s="193" t="s">
        <v>238</v>
      </c>
      <c r="F86" s="341"/>
      <c r="G86" s="341"/>
      <c r="H86" s="341"/>
      <c r="I86" s="193"/>
      <c r="J86" s="338">
        <f>J87</f>
        <v>97.8</v>
      </c>
      <c r="K86" s="338">
        <f>K87</f>
        <v>97.8</v>
      </c>
      <c r="L86" s="304"/>
    </row>
    <row r="87" spans="1:13" s="60" customFormat="1" ht="12.75" x14ac:dyDescent="0.2">
      <c r="A87" s="379"/>
      <c r="B87" s="411" t="s">
        <v>114</v>
      </c>
      <c r="C87" s="389" t="s">
        <v>352</v>
      </c>
      <c r="D87" s="196" t="s">
        <v>148</v>
      </c>
      <c r="E87" s="196" t="s">
        <v>238</v>
      </c>
      <c r="F87" s="196" t="s">
        <v>229</v>
      </c>
      <c r="G87" s="196" t="s">
        <v>232</v>
      </c>
      <c r="H87" s="345"/>
      <c r="I87" s="198"/>
      <c r="J87" s="339">
        <f>J88</f>
        <v>97.8</v>
      </c>
      <c r="K87" s="339">
        <f>K88</f>
        <v>97.8</v>
      </c>
      <c r="L87" s="304"/>
    </row>
    <row r="88" spans="1:13" s="60" customFormat="1" ht="12.75" x14ac:dyDescent="0.2">
      <c r="A88" s="379"/>
      <c r="B88" s="411" t="s">
        <v>163</v>
      </c>
      <c r="C88" s="389" t="s">
        <v>352</v>
      </c>
      <c r="D88" s="198" t="s">
        <v>148</v>
      </c>
      <c r="E88" s="196" t="s">
        <v>238</v>
      </c>
      <c r="F88" s="196" t="s">
        <v>229</v>
      </c>
      <c r="G88" s="196" t="s">
        <v>232</v>
      </c>
      <c r="H88" s="196" t="s">
        <v>242</v>
      </c>
      <c r="I88" s="196" t="s">
        <v>164</v>
      </c>
      <c r="J88" s="339">
        <v>97.8</v>
      </c>
      <c r="K88" s="310">
        <v>97.8</v>
      </c>
      <c r="L88" s="304"/>
    </row>
    <row r="89" spans="1:13" s="60" customFormat="1" ht="12.75" x14ac:dyDescent="0.2">
      <c r="A89" s="379"/>
      <c r="B89" s="412" t="s">
        <v>243</v>
      </c>
      <c r="C89" s="381" t="s">
        <v>352</v>
      </c>
      <c r="D89" s="193" t="s">
        <v>148</v>
      </c>
      <c r="E89" s="193" t="s">
        <v>244</v>
      </c>
      <c r="F89" s="341"/>
      <c r="G89" s="341"/>
      <c r="H89" s="341"/>
      <c r="I89" s="193"/>
      <c r="J89" s="191">
        <f>J90</f>
        <v>1</v>
      </c>
      <c r="K89" s="191">
        <f>K90</f>
        <v>1</v>
      </c>
      <c r="L89" s="304">
        <f>L90</f>
        <v>5</v>
      </c>
      <c r="M89" s="58"/>
    </row>
    <row r="90" spans="1:13" s="60" customFormat="1" ht="12.75" x14ac:dyDescent="0.2">
      <c r="A90" s="379"/>
      <c r="B90" s="413" t="s">
        <v>245</v>
      </c>
      <c r="C90" s="382" t="s">
        <v>352</v>
      </c>
      <c r="D90" s="194" t="s">
        <v>148</v>
      </c>
      <c r="E90" s="194" t="s">
        <v>244</v>
      </c>
      <c r="F90" s="194"/>
      <c r="G90" s="194"/>
      <c r="H90" s="194"/>
      <c r="I90" s="195"/>
      <c r="J90" s="191">
        <f>J93</f>
        <v>1</v>
      </c>
      <c r="K90" s="191">
        <f>K93</f>
        <v>1</v>
      </c>
      <c r="L90" s="304">
        <f>L93</f>
        <v>5</v>
      </c>
      <c r="M90" s="58"/>
    </row>
    <row r="91" spans="1:13" s="60" customFormat="1" ht="25.5" customHeight="1" x14ac:dyDescent="0.2">
      <c r="A91" s="379"/>
      <c r="B91" s="413" t="s">
        <v>246</v>
      </c>
      <c r="C91" s="382" t="s">
        <v>352</v>
      </c>
      <c r="D91" s="194" t="s">
        <v>148</v>
      </c>
      <c r="E91" s="194" t="s">
        <v>244</v>
      </c>
      <c r="F91" s="194" t="s">
        <v>247</v>
      </c>
      <c r="G91" s="194"/>
      <c r="H91" s="194"/>
      <c r="I91" s="190"/>
      <c r="J91" s="191">
        <f>J92</f>
        <v>1</v>
      </c>
      <c r="K91" s="191">
        <f>K92</f>
        <v>1</v>
      </c>
      <c r="L91" s="304">
        <v>5</v>
      </c>
      <c r="M91" s="58"/>
    </row>
    <row r="92" spans="1:13" s="60" customFormat="1" ht="39.75" customHeight="1" x14ac:dyDescent="0.2">
      <c r="A92" s="379"/>
      <c r="B92" s="396" t="s">
        <v>248</v>
      </c>
      <c r="C92" s="387" t="s">
        <v>352</v>
      </c>
      <c r="D92" s="196" t="s">
        <v>148</v>
      </c>
      <c r="E92" s="196" t="s">
        <v>244</v>
      </c>
      <c r="F92" s="196" t="s">
        <v>247</v>
      </c>
      <c r="G92" s="196" t="s">
        <v>152</v>
      </c>
      <c r="H92" s="196" t="s">
        <v>249</v>
      </c>
      <c r="I92" s="190"/>
      <c r="J92" s="191">
        <f>J93</f>
        <v>1</v>
      </c>
      <c r="K92" s="191">
        <f>K93</f>
        <v>1</v>
      </c>
      <c r="L92" s="304">
        <f>L93</f>
        <v>5</v>
      </c>
      <c r="M92" s="58"/>
    </row>
    <row r="93" spans="1:13" s="60" customFormat="1" ht="12.75" x14ac:dyDescent="0.2">
      <c r="A93" s="379"/>
      <c r="B93" s="218" t="s">
        <v>163</v>
      </c>
      <c r="C93" s="390" t="s">
        <v>352</v>
      </c>
      <c r="D93" s="196" t="s">
        <v>148</v>
      </c>
      <c r="E93" s="196" t="s">
        <v>244</v>
      </c>
      <c r="F93" s="196" t="s">
        <v>247</v>
      </c>
      <c r="G93" s="196" t="s">
        <v>152</v>
      </c>
      <c r="H93" s="196" t="s">
        <v>249</v>
      </c>
      <c r="I93" s="195" t="s">
        <v>164</v>
      </c>
      <c r="J93" s="310">
        <v>1</v>
      </c>
      <c r="K93" s="310">
        <v>1</v>
      </c>
      <c r="L93" s="311">
        <v>5</v>
      </c>
      <c r="M93" s="58"/>
    </row>
    <row r="94" spans="1:13" s="60" customFormat="1" ht="12.75" x14ac:dyDescent="0.2">
      <c r="A94" s="379"/>
      <c r="B94" s="408" t="s">
        <v>250</v>
      </c>
      <c r="C94" s="401" t="s">
        <v>352</v>
      </c>
      <c r="D94" s="200" t="s">
        <v>247</v>
      </c>
      <c r="E94" s="200"/>
      <c r="F94" s="341"/>
      <c r="G94" s="341"/>
      <c r="H94" s="347"/>
      <c r="I94" s="347"/>
      <c r="J94" s="348">
        <f>J95+J108</f>
        <v>13823.699999999999</v>
      </c>
      <c r="K94" s="348">
        <f>K95+K108</f>
        <v>13176.6</v>
      </c>
      <c r="L94" s="349" t="e">
        <f>L95+L108</f>
        <v>#REF!</v>
      </c>
      <c r="M94" s="58"/>
    </row>
    <row r="95" spans="1:13" s="60" customFormat="1" ht="12.75" x14ac:dyDescent="0.2">
      <c r="A95" s="379"/>
      <c r="B95" s="412" t="s">
        <v>251</v>
      </c>
      <c r="C95" s="381" t="s">
        <v>352</v>
      </c>
      <c r="D95" s="193" t="s">
        <v>247</v>
      </c>
      <c r="E95" s="193" t="s">
        <v>145</v>
      </c>
      <c r="F95" s="341"/>
      <c r="G95" s="341"/>
      <c r="H95" s="347"/>
      <c r="I95" s="347"/>
      <c r="J95" s="348">
        <f>J105</f>
        <v>431.9</v>
      </c>
      <c r="K95" s="348">
        <f>K105</f>
        <v>0</v>
      </c>
      <c r="L95" s="349">
        <f>L96+L98</f>
        <v>0</v>
      </c>
      <c r="M95" s="58"/>
    </row>
    <row r="96" spans="1:13" s="60" customFormat="1" ht="32.25" hidden="1" x14ac:dyDescent="0.2">
      <c r="A96" s="379"/>
      <c r="B96" s="356" t="s">
        <v>252</v>
      </c>
      <c r="C96" s="382"/>
      <c r="D96" s="194" t="s">
        <v>247</v>
      </c>
      <c r="E96" s="194" t="s">
        <v>145</v>
      </c>
      <c r="F96" s="194" t="s">
        <v>247</v>
      </c>
      <c r="G96" s="194"/>
      <c r="H96" s="194"/>
      <c r="I96" s="203"/>
      <c r="J96" s="191">
        <f>J97</f>
        <v>0</v>
      </c>
      <c r="K96" s="191">
        <f>K97</f>
        <v>0</v>
      </c>
      <c r="L96" s="304">
        <f>L97</f>
        <v>0</v>
      </c>
      <c r="M96" s="58"/>
    </row>
    <row r="97" spans="1:13" s="60" customFormat="1" ht="53.25" hidden="1" x14ac:dyDescent="0.2">
      <c r="A97" s="379"/>
      <c r="B97" s="414" t="s">
        <v>253</v>
      </c>
      <c r="C97" s="381"/>
      <c r="D97" s="193" t="s">
        <v>247</v>
      </c>
      <c r="E97" s="193" t="s">
        <v>145</v>
      </c>
      <c r="F97" s="193" t="s">
        <v>247</v>
      </c>
      <c r="G97" s="193" t="s">
        <v>174</v>
      </c>
      <c r="H97" s="193" t="s">
        <v>192</v>
      </c>
      <c r="I97" s="351"/>
      <c r="J97" s="348">
        <f>J98+J100</f>
        <v>0</v>
      </c>
      <c r="K97" s="348">
        <f>K98+K100</f>
        <v>0</v>
      </c>
      <c r="L97" s="349">
        <f>L98+L100</f>
        <v>0</v>
      </c>
      <c r="M97" s="58"/>
    </row>
    <row r="98" spans="1:13" s="60" customFormat="1" ht="12.75" hidden="1" x14ac:dyDescent="0.2">
      <c r="A98" s="379"/>
      <c r="B98" s="184" t="s">
        <v>254</v>
      </c>
      <c r="C98" s="415"/>
      <c r="D98" s="193" t="s">
        <v>247</v>
      </c>
      <c r="E98" s="193" t="s">
        <v>145</v>
      </c>
      <c r="F98" s="193" t="s">
        <v>247</v>
      </c>
      <c r="G98" s="193" t="s">
        <v>174</v>
      </c>
      <c r="H98" s="193" t="s">
        <v>255</v>
      </c>
      <c r="I98" s="351"/>
      <c r="J98" s="348">
        <f>J99</f>
        <v>0</v>
      </c>
      <c r="K98" s="348">
        <f>K99</f>
        <v>0</v>
      </c>
      <c r="L98" s="349">
        <f>L99</f>
        <v>0</v>
      </c>
      <c r="M98" s="58"/>
    </row>
    <row r="99" spans="1:13" s="60" customFormat="1" ht="12.75" hidden="1" x14ac:dyDescent="0.2">
      <c r="A99" s="379"/>
      <c r="B99" s="416" t="s">
        <v>256</v>
      </c>
      <c r="C99" s="417"/>
      <c r="D99" s="198" t="s">
        <v>247</v>
      </c>
      <c r="E99" s="198" t="s">
        <v>145</v>
      </c>
      <c r="F99" s="198" t="s">
        <v>247</v>
      </c>
      <c r="G99" s="198" t="s">
        <v>174</v>
      </c>
      <c r="H99" s="198" t="s">
        <v>255</v>
      </c>
      <c r="I99" s="353">
        <v>850</v>
      </c>
      <c r="J99" s="354">
        <v>0</v>
      </c>
      <c r="K99" s="354">
        <v>0</v>
      </c>
      <c r="L99" s="355">
        <v>0</v>
      </c>
      <c r="M99" s="58"/>
    </row>
    <row r="100" spans="1:13" s="60" customFormat="1" ht="22.5" hidden="1" x14ac:dyDescent="0.2">
      <c r="A100" s="379"/>
      <c r="B100" s="385" t="s">
        <v>257</v>
      </c>
      <c r="C100" s="384"/>
      <c r="D100" s="196" t="s">
        <v>247</v>
      </c>
      <c r="E100" s="196" t="s">
        <v>145</v>
      </c>
      <c r="F100" s="196" t="s">
        <v>247</v>
      </c>
      <c r="G100" s="196" t="s">
        <v>174</v>
      </c>
      <c r="H100" s="196" t="s">
        <v>258</v>
      </c>
      <c r="I100" s="205"/>
      <c r="J100" s="310">
        <v>0</v>
      </c>
      <c r="K100" s="310">
        <v>0</v>
      </c>
      <c r="L100" s="311">
        <v>0</v>
      </c>
      <c r="M100" s="58"/>
    </row>
    <row r="101" spans="1:13" s="60" customFormat="1" ht="12.75" hidden="1" x14ac:dyDescent="0.2">
      <c r="A101" s="379"/>
      <c r="B101" s="218" t="s">
        <v>221</v>
      </c>
      <c r="C101" s="390"/>
      <c r="D101" s="196" t="s">
        <v>247</v>
      </c>
      <c r="E101" s="196" t="s">
        <v>145</v>
      </c>
      <c r="F101" s="196" t="s">
        <v>247</v>
      </c>
      <c r="G101" s="196" t="s">
        <v>174</v>
      </c>
      <c r="H101" s="196" t="s">
        <v>258</v>
      </c>
      <c r="I101" s="205">
        <v>240</v>
      </c>
      <c r="J101" s="310">
        <v>0</v>
      </c>
      <c r="K101" s="310">
        <v>0</v>
      </c>
      <c r="L101" s="311">
        <v>0</v>
      </c>
      <c r="M101" s="58"/>
    </row>
    <row r="102" spans="1:13" s="60" customFormat="1" ht="12.75" hidden="1" x14ac:dyDescent="0.2">
      <c r="A102" s="379"/>
      <c r="B102" s="407" t="s">
        <v>167</v>
      </c>
      <c r="C102" s="406"/>
      <c r="D102" s="196" t="s">
        <v>247</v>
      </c>
      <c r="E102" s="196" t="s">
        <v>145</v>
      </c>
      <c r="F102" s="196" t="s">
        <v>168</v>
      </c>
      <c r="G102" s="196"/>
      <c r="H102" s="196"/>
      <c r="I102" s="205"/>
      <c r="J102" s="310">
        <f>J103</f>
        <v>0</v>
      </c>
      <c r="K102" s="310">
        <f>K103</f>
        <v>0</v>
      </c>
      <c r="L102" s="311"/>
      <c r="M102" s="58"/>
    </row>
    <row r="103" spans="1:13" s="60" customFormat="1" ht="22.5" hidden="1" x14ac:dyDescent="0.2">
      <c r="A103" s="379"/>
      <c r="B103" s="218" t="s">
        <v>223</v>
      </c>
      <c r="C103" s="390"/>
      <c r="D103" s="196" t="s">
        <v>247</v>
      </c>
      <c r="E103" s="196" t="s">
        <v>145</v>
      </c>
      <c r="F103" s="196" t="s">
        <v>168</v>
      </c>
      <c r="G103" s="196" t="s">
        <v>232</v>
      </c>
      <c r="H103" s="196"/>
      <c r="I103" s="205"/>
      <c r="J103" s="310">
        <f>J104</f>
        <v>0</v>
      </c>
      <c r="K103" s="310">
        <f>K104</f>
        <v>0</v>
      </c>
      <c r="L103" s="311"/>
      <c r="M103" s="58"/>
    </row>
    <row r="104" spans="1:13" s="60" customFormat="1" ht="22.5" hidden="1" x14ac:dyDescent="0.2">
      <c r="A104" s="379"/>
      <c r="B104" s="218" t="s">
        <v>259</v>
      </c>
      <c r="C104" s="390"/>
      <c r="D104" s="196" t="s">
        <v>247</v>
      </c>
      <c r="E104" s="196" t="s">
        <v>145</v>
      </c>
      <c r="F104" s="196" t="s">
        <v>168</v>
      </c>
      <c r="G104" s="196" t="s">
        <v>232</v>
      </c>
      <c r="H104" s="196" t="s">
        <v>451</v>
      </c>
      <c r="I104" s="205">
        <v>240</v>
      </c>
      <c r="J104" s="310">
        <v>0</v>
      </c>
      <c r="K104" s="310">
        <v>0</v>
      </c>
      <c r="L104" s="311"/>
      <c r="M104" s="58"/>
    </row>
    <row r="105" spans="1:13" s="60" customFormat="1" ht="12.75" x14ac:dyDescent="0.2">
      <c r="A105" s="379"/>
      <c r="B105" s="217" t="s">
        <v>167</v>
      </c>
      <c r="C105" s="406" t="s">
        <v>352</v>
      </c>
      <c r="D105" s="194" t="s">
        <v>247</v>
      </c>
      <c r="E105" s="194" t="s">
        <v>145</v>
      </c>
      <c r="F105" s="194" t="s">
        <v>168</v>
      </c>
      <c r="G105" s="194"/>
      <c r="H105" s="194"/>
      <c r="I105" s="203"/>
      <c r="J105" s="191">
        <f>J106</f>
        <v>431.9</v>
      </c>
      <c r="K105" s="191">
        <f>K106</f>
        <v>0</v>
      </c>
      <c r="L105" s="311"/>
      <c r="M105" s="58"/>
    </row>
    <row r="106" spans="1:13" s="60" customFormat="1" ht="22.5" x14ac:dyDescent="0.2">
      <c r="A106" s="379"/>
      <c r="B106" s="218" t="s">
        <v>223</v>
      </c>
      <c r="C106" s="390" t="s">
        <v>352</v>
      </c>
      <c r="D106" s="196" t="s">
        <v>247</v>
      </c>
      <c r="E106" s="196" t="s">
        <v>145</v>
      </c>
      <c r="F106" s="196" t="s">
        <v>168</v>
      </c>
      <c r="G106" s="196" t="s">
        <v>232</v>
      </c>
      <c r="H106" s="196"/>
      <c r="I106" s="205"/>
      <c r="J106" s="310">
        <f>J107</f>
        <v>431.9</v>
      </c>
      <c r="K106" s="310">
        <f>K107</f>
        <v>0</v>
      </c>
      <c r="L106" s="311"/>
      <c r="M106" s="58"/>
    </row>
    <row r="107" spans="1:13" s="60" customFormat="1" ht="22.5" x14ac:dyDescent="0.2">
      <c r="A107" s="379"/>
      <c r="B107" s="218" t="s">
        <v>259</v>
      </c>
      <c r="C107" s="390" t="s">
        <v>352</v>
      </c>
      <c r="D107" s="196" t="s">
        <v>247</v>
      </c>
      <c r="E107" s="196" t="s">
        <v>145</v>
      </c>
      <c r="F107" s="196" t="s">
        <v>168</v>
      </c>
      <c r="G107" s="196" t="s">
        <v>232</v>
      </c>
      <c r="H107" s="196" t="s">
        <v>260</v>
      </c>
      <c r="I107" s="205">
        <v>240</v>
      </c>
      <c r="J107" s="310">
        <v>431.9</v>
      </c>
      <c r="K107" s="310">
        <v>0</v>
      </c>
      <c r="L107" s="311"/>
      <c r="M107" s="58"/>
    </row>
    <row r="108" spans="1:13" ht="12.75" x14ac:dyDescent="0.2">
      <c r="A108" s="379"/>
      <c r="B108" s="412" t="s">
        <v>261</v>
      </c>
      <c r="C108" s="381" t="s">
        <v>352</v>
      </c>
      <c r="D108" s="193" t="s">
        <v>247</v>
      </c>
      <c r="E108" s="193" t="s">
        <v>211</v>
      </c>
      <c r="F108" s="341"/>
      <c r="G108" s="341"/>
      <c r="H108" s="341"/>
      <c r="I108" s="205"/>
      <c r="J108" s="191">
        <f>J109+J116+J137</f>
        <v>13391.8</v>
      </c>
      <c r="K108" s="191">
        <f>K109+K116+K137</f>
        <v>13176.6</v>
      </c>
      <c r="L108" s="304" t="e">
        <f>L116</f>
        <v>#REF!</v>
      </c>
    </row>
    <row r="109" spans="1:13" ht="31.5" x14ac:dyDescent="0.2">
      <c r="A109" s="379"/>
      <c r="B109" s="217" t="s">
        <v>262</v>
      </c>
      <c r="C109" s="406" t="s">
        <v>352</v>
      </c>
      <c r="D109" s="194" t="s">
        <v>247</v>
      </c>
      <c r="E109" s="194" t="s">
        <v>211</v>
      </c>
      <c r="F109" s="194" t="s">
        <v>148</v>
      </c>
      <c r="G109" s="194" t="s">
        <v>230</v>
      </c>
      <c r="H109" s="194" t="s">
        <v>214</v>
      </c>
      <c r="I109" s="203"/>
      <c r="J109" s="338">
        <f t="shared" ref="J109:K112" si="8">J110</f>
        <v>6217.4</v>
      </c>
      <c r="K109" s="338">
        <f t="shared" si="8"/>
        <v>6136.6</v>
      </c>
      <c r="L109" s="304"/>
    </row>
    <row r="110" spans="1:13" ht="21" x14ac:dyDescent="0.2">
      <c r="A110" s="379"/>
      <c r="B110" s="217" t="s">
        <v>263</v>
      </c>
      <c r="C110" s="406" t="s">
        <v>352</v>
      </c>
      <c r="D110" s="194" t="s">
        <v>247</v>
      </c>
      <c r="E110" s="194" t="s">
        <v>211</v>
      </c>
      <c r="F110" s="194" t="s">
        <v>148</v>
      </c>
      <c r="G110" s="194" t="s">
        <v>158</v>
      </c>
      <c r="H110" s="194" t="s">
        <v>214</v>
      </c>
      <c r="I110" s="203"/>
      <c r="J110" s="338">
        <f t="shared" si="8"/>
        <v>6217.4</v>
      </c>
      <c r="K110" s="338">
        <f t="shared" si="8"/>
        <v>6136.6</v>
      </c>
      <c r="L110" s="304"/>
    </row>
    <row r="111" spans="1:13" ht="22.5" x14ac:dyDescent="0.2">
      <c r="A111" s="379"/>
      <c r="B111" s="218" t="s">
        <v>264</v>
      </c>
      <c r="C111" s="390" t="s">
        <v>352</v>
      </c>
      <c r="D111" s="196" t="s">
        <v>247</v>
      </c>
      <c r="E111" s="196" t="s">
        <v>211</v>
      </c>
      <c r="F111" s="196" t="s">
        <v>148</v>
      </c>
      <c r="G111" s="196" t="s">
        <v>158</v>
      </c>
      <c r="H111" s="196" t="s">
        <v>265</v>
      </c>
      <c r="I111" s="205"/>
      <c r="J111" s="339">
        <f>J112+J114</f>
        <v>6217.4</v>
      </c>
      <c r="K111" s="339">
        <f>K112+K114</f>
        <v>6136.6</v>
      </c>
      <c r="L111" s="304"/>
    </row>
    <row r="112" spans="1:13" ht="12.75" x14ac:dyDescent="0.2">
      <c r="A112" s="379"/>
      <c r="B112" s="218" t="s">
        <v>266</v>
      </c>
      <c r="C112" s="390" t="s">
        <v>352</v>
      </c>
      <c r="D112" s="196" t="s">
        <v>247</v>
      </c>
      <c r="E112" s="196" t="s">
        <v>211</v>
      </c>
      <c r="F112" s="196" t="s">
        <v>148</v>
      </c>
      <c r="G112" s="196" t="s">
        <v>158</v>
      </c>
      <c r="H112" s="196" t="s">
        <v>265</v>
      </c>
      <c r="I112" s="205"/>
      <c r="J112" s="339">
        <f t="shared" si="8"/>
        <v>5717.4</v>
      </c>
      <c r="K112" s="339">
        <f t="shared" si="8"/>
        <v>5636.6</v>
      </c>
      <c r="L112" s="304"/>
    </row>
    <row r="113" spans="1:12" ht="12.75" x14ac:dyDescent="0.2">
      <c r="A113" s="379"/>
      <c r="B113" s="218" t="s">
        <v>221</v>
      </c>
      <c r="C113" s="390" t="s">
        <v>352</v>
      </c>
      <c r="D113" s="196" t="s">
        <v>247</v>
      </c>
      <c r="E113" s="196" t="s">
        <v>211</v>
      </c>
      <c r="F113" s="196" t="s">
        <v>148</v>
      </c>
      <c r="G113" s="196" t="s">
        <v>158</v>
      </c>
      <c r="H113" s="196" t="s">
        <v>265</v>
      </c>
      <c r="I113" s="205">
        <v>240</v>
      </c>
      <c r="J113" s="339">
        <v>5717.4</v>
      </c>
      <c r="K113" s="339">
        <v>5636.6</v>
      </c>
      <c r="L113" s="304"/>
    </row>
    <row r="114" spans="1:12" ht="22.5" x14ac:dyDescent="0.2">
      <c r="A114" s="379"/>
      <c r="B114" s="218" t="s">
        <v>452</v>
      </c>
      <c r="C114" s="390" t="s">
        <v>352</v>
      </c>
      <c r="D114" s="196" t="s">
        <v>247</v>
      </c>
      <c r="E114" s="196" t="s">
        <v>211</v>
      </c>
      <c r="F114" s="196" t="s">
        <v>148</v>
      </c>
      <c r="G114" s="196" t="s">
        <v>158</v>
      </c>
      <c r="H114" s="196" t="s">
        <v>453</v>
      </c>
      <c r="I114" s="205"/>
      <c r="J114" s="339">
        <f>J115</f>
        <v>500</v>
      </c>
      <c r="K114" s="339">
        <f>K115</f>
        <v>500</v>
      </c>
      <c r="L114" s="304"/>
    </row>
    <row r="115" spans="1:12" ht="12.75" x14ac:dyDescent="0.2">
      <c r="A115" s="379"/>
      <c r="B115" s="218" t="s">
        <v>221</v>
      </c>
      <c r="C115" s="390" t="s">
        <v>352</v>
      </c>
      <c r="D115" s="196" t="s">
        <v>247</v>
      </c>
      <c r="E115" s="196" t="s">
        <v>211</v>
      </c>
      <c r="F115" s="196" t="s">
        <v>148</v>
      </c>
      <c r="G115" s="196" t="s">
        <v>158</v>
      </c>
      <c r="H115" s="196" t="s">
        <v>453</v>
      </c>
      <c r="I115" s="205">
        <v>240</v>
      </c>
      <c r="J115" s="339">
        <v>500</v>
      </c>
      <c r="K115" s="339">
        <v>500</v>
      </c>
      <c r="L115" s="304"/>
    </row>
    <row r="116" spans="1:12" ht="32.25" x14ac:dyDescent="0.2">
      <c r="A116" s="379"/>
      <c r="B116" s="399" t="s">
        <v>269</v>
      </c>
      <c r="C116" s="382" t="s">
        <v>352</v>
      </c>
      <c r="D116" s="194" t="s">
        <v>247</v>
      </c>
      <c r="E116" s="194" t="s">
        <v>211</v>
      </c>
      <c r="F116" s="194" t="s">
        <v>176</v>
      </c>
      <c r="G116" s="194"/>
      <c r="H116" s="194"/>
      <c r="I116" s="203"/>
      <c r="J116" s="191">
        <f>J123+J117+J128+J131+J134</f>
        <v>7040</v>
      </c>
      <c r="K116" s="191">
        <f>K117+K123+K128+K131</f>
        <v>7040</v>
      </c>
      <c r="L116" s="304" t="e">
        <f>L123+#REF!+#REF!+L128</f>
        <v>#REF!</v>
      </c>
    </row>
    <row r="117" spans="1:12" ht="52.5" x14ac:dyDescent="0.2">
      <c r="A117" s="379"/>
      <c r="B117" s="418" t="s">
        <v>369</v>
      </c>
      <c r="C117" s="378" t="s">
        <v>352</v>
      </c>
      <c r="D117" s="194" t="s">
        <v>247</v>
      </c>
      <c r="E117" s="194" t="s">
        <v>211</v>
      </c>
      <c r="F117" s="194" t="s">
        <v>271</v>
      </c>
      <c r="G117" s="194" t="s">
        <v>152</v>
      </c>
      <c r="H117" s="194" t="s">
        <v>214</v>
      </c>
      <c r="I117" s="203"/>
      <c r="J117" s="191">
        <f>J118+J120</f>
        <v>3890</v>
      </c>
      <c r="K117" s="191">
        <f>K118+K120</f>
        <v>3890</v>
      </c>
      <c r="L117" s="304"/>
    </row>
    <row r="118" spans="1:12" ht="12.75" x14ac:dyDescent="0.2">
      <c r="A118" s="379"/>
      <c r="B118" s="419" t="s">
        <v>272</v>
      </c>
      <c r="C118" s="415" t="s">
        <v>352</v>
      </c>
      <c r="D118" s="196" t="s">
        <v>247</v>
      </c>
      <c r="E118" s="196" t="s">
        <v>211</v>
      </c>
      <c r="F118" s="196" t="s">
        <v>271</v>
      </c>
      <c r="G118" s="196" t="s">
        <v>152</v>
      </c>
      <c r="H118" s="196" t="s">
        <v>273</v>
      </c>
      <c r="I118" s="205"/>
      <c r="J118" s="310">
        <f>J119</f>
        <v>1250</v>
      </c>
      <c r="K118" s="310">
        <f>K119</f>
        <v>1250</v>
      </c>
      <c r="L118" s="304"/>
    </row>
    <row r="119" spans="1:12" ht="12.75" x14ac:dyDescent="0.2">
      <c r="A119" s="379"/>
      <c r="B119" s="218" t="s">
        <v>221</v>
      </c>
      <c r="C119" s="390" t="s">
        <v>352</v>
      </c>
      <c r="D119" s="196" t="s">
        <v>247</v>
      </c>
      <c r="E119" s="196" t="s">
        <v>211</v>
      </c>
      <c r="F119" s="196" t="s">
        <v>271</v>
      </c>
      <c r="G119" s="196" t="s">
        <v>152</v>
      </c>
      <c r="H119" s="196" t="s">
        <v>273</v>
      </c>
      <c r="I119" s="205">
        <v>240</v>
      </c>
      <c r="J119" s="310">
        <v>1250</v>
      </c>
      <c r="K119" s="310">
        <v>1250</v>
      </c>
      <c r="L119" s="304"/>
    </row>
    <row r="120" spans="1:12" ht="32.25" x14ac:dyDescent="0.2">
      <c r="A120" s="379"/>
      <c r="B120" s="356" t="s">
        <v>274</v>
      </c>
      <c r="C120" s="382" t="s">
        <v>352</v>
      </c>
      <c r="D120" s="194" t="s">
        <v>247</v>
      </c>
      <c r="E120" s="194" t="s">
        <v>211</v>
      </c>
      <c r="F120" s="194" t="s">
        <v>271</v>
      </c>
      <c r="G120" s="194" t="s">
        <v>152</v>
      </c>
      <c r="H120" s="194" t="s">
        <v>275</v>
      </c>
      <c r="I120" s="203"/>
      <c r="J120" s="191">
        <f>J121+J122</f>
        <v>2640</v>
      </c>
      <c r="K120" s="191">
        <f>K121+K122</f>
        <v>2640</v>
      </c>
      <c r="L120" s="304"/>
    </row>
    <row r="121" spans="1:12" ht="33.75" x14ac:dyDescent="0.2">
      <c r="A121" s="379"/>
      <c r="B121" s="213" t="s">
        <v>354</v>
      </c>
      <c r="C121" s="420" t="s">
        <v>352</v>
      </c>
      <c r="D121" s="196" t="s">
        <v>247</v>
      </c>
      <c r="E121" s="196" t="s">
        <v>211</v>
      </c>
      <c r="F121" s="196" t="s">
        <v>271</v>
      </c>
      <c r="G121" s="196" t="s">
        <v>152</v>
      </c>
      <c r="H121" s="196" t="s">
        <v>275</v>
      </c>
      <c r="I121" s="205">
        <v>240</v>
      </c>
      <c r="J121" s="310">
        <v>40</v>
      </c>
      <c r="K121" s="310">
        <v>40</v>
      </c>
      <c r="L121" s="304"/>
    </row>
    <row r="122" spans="1:12" ht="67.5" x14ac:dyDescent="0.2">
      <c r="A122" s="379"/>
      <c r="B122" s="421" t="s">
        <v>277</v>
      </c>
      <c r="C122" s="387" t="s">
        <v>352</v>
      </c>
      <c r="D122" s="196" t="s">
        <v>247</v>
      </c>
      <c r="E122" s="196" t="s">
        <v>211</v>
      </c>
      <c r="F122" s="196" t="s">
        <v>271</v>
      </c>
      <c r="G122" s="196" t="s">
        <v>152</v>
      </c>
      <c r="H122" s="196" t="s">
        <v>275</v>
      </c>
      <c r="I122" s="205">
        <v>240</v>
      </c>
      <c r="J122" s="310">
        <v>2600</v>
      </c>
      <c r="K122" s="310">
        <v>2600</v>
      </c>
      <c r="L122" s="304"/>
    </row>
    <row r="123" spans="1:12" ht="63" x14ac:dyDescent="0.2">
      <c r="A123" s="379"/>
      <c r="B123" s="418" t="s">
        <v>454</v>
      </c>
      <c r="C123" s="378" t="s">
        <v>352</v>
      </c>
      <c r="D123" s="194" t="s">
        <v>247</v>
      </c>
      <c r="E123" s="194" t="s">
        <v>211</v>
      </c>
      <c r="F123" s="194" t="s">
        <v>271</v>
      </c>
      <c r="G123" s="194" t="s">
        <v>158</v>
      </c>
      <c r="H123" s="194" t="s">
        <v>214</v>
      </c>
      <c r="I123" s="203"/>
      <c r="J123" s="191">
        <f>J124+J126</f>
        <v>550</v>
      </c>
      <c r="K123" s="191">
        <f>K124+K126</f>
        <v>550</v>
      </c>
      <c r="L123" s="304">
        <f>L124+L126</f>
        <v>300</v>
      </c>
    </row>
    <row r="124" spans="1:12" ht="67.5" x14ac:dyDescent="0.2">
      <c r="A124" s="379"/>
      <c r="B124" s="422" t="s">
        <v>279</v>
      </c>
      <c r="C124" s="387" t="s">
        <v>352</v>
      </c>
      <c r="D124" s="196" t="s">
        <v>247</v>
      </c>
      <c r="E124" s="196" t="s">
        <v>211</v>
      </c>
      <c r="F124" s="196" t="s">
        <v>271</v>
      </c>
      <c r="G124" s="196" t="s">
        <v>158</v>
      </c>
      <c r="H124" s="196" t="s">
        <v>280</v>
      </c>
      <c r="I124" s="205"/>
      <c r="J124" s="310">
        <f>J125</f>
        <v>500</v>
      </c>
      <c r="K124" s="310">
        <f>K125</f>
        <v>500</v>
      </c>
      <c r="L124" s="311">
        <f>L125</f>
        <v>150</v>
      </c>
    </row>
    <row r="125" spans="1:12" ht="12.75" x14ac:dyDescent="0.2">
      <c r="A125" s="379"/>
      <c r="B125" s="218" t="s">
        <v>221</v>
      </c>
      <c r="C125" s="390" t="s">
        <v>352</v>
      </c>
      <c r="D125" s="196" t="s">
        <v>247</v>
      </c>
      <c r="E125" s="196" t="s">
        <v>211</v>
      </c>
      <c r="F125" s="196" t="s">
        <v>271</v>
      </c>
      <c r="G125" s="196" t="s">
        <v>158</v>
      </c>
      <c r="H125" s="196" t="s">
        <v>280</v>
      </c>
      <c r="I125" s="205">
        <v>240</v>
      </c>
      <c r="J125" s="310">
        <v>500</v>
      </c>
      <c r="K125" s="310">
        <v>500</v>
      </c>
      <c r="L125" s="311">
        <v>150</v>
      </c>
    </row>
    <row r="126" spans="1:12" ht="78.75" x14ac:dyDescent="0.2">
      <c r="A126" s="379"/>
      <c r="B126" s="422" t="s">
        <v>281</v>
      </c>
      <c r="C126" s="387" t="s">
        <v>352</v>
      </c>
      <c r="D126" s="196" t="s">
        <v>247</v>
      </c>
      <c r="E126" s="196" t="s">
        <v>211</v>
      </c>
      <c r="F126" s="196" t="s">
        <v>271</v>
      </c>
      <c r="G126" s="196" t="s">
        <v>158</v>
      </c>
      <c r="H126" s="196" t="s">
        <v>282</v>
      </c>
      <c r="I126" s="205"/>
      <c r="J126" s="310">
        <f>J127</f>
        <v>50</v>
      </c>
      <c r="K126" s="310">
        <f>K127</f>
        <v>50</v>
      </c>
      <c r="L126" s="311">
        <f>L127</f>
        <v>150</v>
      </c>
    </row>
    <row r="127" spans="1:12" ht="12.75" x14ac:dyDescent="0.2">
      <c r="A127" s="379"/>
      <c r="B127" s="218" t="s">
        <v>221</v>
      </c>
      <c r="C127" s="390" t="s">
        <v>352</v>
      </c>
      <c r="D127" s="196" t="s">
        <v>247</v>
      </c>
      <c r="E127" s="196" t="s">
        <v>211</v>
      </c>
      <c r="F127" s="196" t="s">
        <v>271</v>
      </c>
      <c r="G127" s="196" t="s">
        <v>158</v>
      </c>
      <c r="H127" s="196" t="s">
        <v>282</v>
      </c>
      <c r="I127" s="205">
        <v>240</v>
      </c>
      <c r="J127" s="310">
        <v>50</v>
      </c>
      <c r="K127" s="310">
        <v>50</v>
      </c>
      <c r="L127" s="311">
        <v>150</v>
      </c>
    </row>
    <row r="128" spans="1:12" ht="32.25" x14ac:dyDescent="0.2">
      <c r="A128" s="379"/>
      <c r="B128" s="216" t="s">
        <v>371</v>
      </c>
      <c r="C128" s="190" t="s">
        <v>352</v>
      </c>
      <c r="D128" s="194" t="s">
        <v>247</v>
      </c>
      <c r="E128" s="194" t="s">
        <v>211</v>
      </c>
      <c r="F128" s="194" t="s">
        <v>271</v>
      </c>
      <c r="G128" s="194" t="s">
        <v>284</v>
      </c>
      <c r="H128" s="194" t="s">
        <v>214</v>
      </c>
      <c r="I128" s="203"/>
      <c r="J128" s="191">
        <f t="shared" ref="J128:L129" si="9">J129</f>
        <v>1100</v>
      </c>
      <c r="K128" s="191">
        <f t="shared" si="9"/>
        <v>1100</v>
      </c>
      <c r="L128" s="304">
        <f t="shared" si="9"/>
        <v>600</v>
      </c>
    </row>
    <row r="129" spans="1:12" ht="56.25" x14ac:dyDescent="0.2">
      <c r="A129" s="379"/>
      <c r="B129" s="404" t="s">
        <v>285</v>
      </c>
      <c r="C129" s="405" t="s">
        <v>352</v>
      </c>
      <c r="D129" s="196" t="s">
        <v>247</v>
      </c>
      <c r="E129" s="196" t="s">
        <v>211</v>
      </c>
      <c r="F129" s="196" t="s">
        <v>271</v>
      </c>
      <c r="G129" s="196" t="s">
        <v>284</v>
      </c>
      <c r="H129" s="196" t="s">
        <v>286</v>
      </c>
      <c r="I129" s="205"/>
      <c r="J129" s="310">
        <f t="shared" si="9"/>
        <v>1100</v>
      </c>
      <c r="K129" s="310">
        <f t="shared" si="9"/>
        <v>1100</v>
      </c>
      <c r="L129" s="311">
        <f t="shared" si="9"/>
        <v>600</v>
      </c>
    </row>
    <row r="130" spans="1:12" ht="22.5" x14ac:dyDescent="0.2">
      <c r="A130" s="379"/>
      <c r="B130" s="218" t="s">
        <v>287</v>
      </c>
      <c r="C130" s="390" t="s">
        <v>352</v>
      </c>
      <c r="D130" s="196" t="s">
        <v>247</v>
      </c>
      <c r="E130" s="196" t="s">
        <v>211</v>
      </c>
      <c r="F130" s="196" t="s">
        <v>271</v>
      </c>
      <c r="G130" s="196" t="s">
        <v>284</v>
      </c>
      <c r="H130" s="196" t="s">
        <v>286</v>
      </c>
      <c r="I130" s="205">
        <v>240</v>
      </c>
      <c r="J130" s="310">
        <v>1100</v>
      </c>
      <c r="K130" s="310">
        <v>1100</v>
      </c>
      <c r="L130" s="311">
        <v>600</v>
      </c>
    </row>
    <row r="131" spans="1:12" ht="24" customHeight="1" x14ac:dyDescent="0.2">
      <c r="A131" s="379"/>
      <c r="B131" s="216" t="s">
        <v>455</v>
      </c>
      <c r="C131" s="194" t="s">
        <v>352</v>
      </c>
      <c r="D131" s="194" t="s">
        <v>247</v>
      </c>
      <c r="E131" s="194" t="s">
        <v>211</v>
      </c>
      <c r="F131" s="194" t="s">
        <v>271</v>
      </c>
      <c r="G131" s="194" t="s">
        <v>289</v>
      </c>
      <c r="H131" s="194" t="s">
        <v>214</v>
      </c>
      <c r="I131" s="203"/>
      <c r="J131" s="191">
        <f>J132</f>
        <v>1500</v>
      </c>
      <c r="K131" s="191">
        <f>K132</f>
        <v>1500</v>
      </c>
      <c r="L131" s="311"/>
    </row>
    <row r="132" spans="1:12" ht="22.5" x14ac:dyDescent="0.2">
      <c r="A132" s="379"/>
      <c r="B132" s="421" t="s">
        <v>290</v>
      </c>
      <c r="C132" s="387" t="s">
        <v>352</v>
      </c>
      <c r="D132" s="196" t="s">
        <v>247</v>
      </c>
      <c r="E132" s="196" t="s">
        <v>211</v>
      </c>
      <c r="F132" s="196" t="s">
        <v>271</v>
      </c>
      <c r="G132" s="196" t="s">
        <v>289</v>
      </c>
      <c r="H132" s="196" t="s">
        <v>291</v>
      </c>
      <c r="I132" s="205"/>
      <c r="J132" s="310">
        <f>J133</f>
        <v>1500</v>
      </c>
      <c r="K132" s="310">
        <f>K133</f>
        <v>1500</v>
      </c>
      <c r="L132" s="311"/>
    </row>
    <row r="133" spans="1:12" ht="10.5" customHeight="1" x14ac:dyDescent="0.2">
      <c r="A133" s="379"/>
      <c r="B133" s="218" t="s">
        <v>221</v>
      </c>
      <c r="C133" s="390" t="s">
        <v>352</v>
      </c>
      <c r="D133" s="196" t="s">
        <v>247</v>
      </c>
      <c r="E133" s="196" t="s">
        <v>211</v>
      </c>
      <c r="F133" s="196" t="s">
        <v>271</v>
      </c>
      <c r="G133" s="196" t="s">
        <v>289</v>
      </c>
      <c r="H133" s="196" t="s">
        <v>291</v>
      </c>
      <c r="I133" s="205">
        <v>240</v>
      </c>
      <c r="J133" s="310">
        <v>1500</v>
      </c>
      <c r="K133" s="310">
        <v>1500</v>
      </c>
      <c r="L133" s="311"/>
    </row>
    <row r="134" spans="1:12" ht="12.75" hidden="1" x14ac:dyDescent="0.2">
      <c r="A134" s="379"/>
      <c r="B134" s="217" t="s">
        <v>167</v>
      </c>
      <c r="C134" s="406"/>
      <c r="D134" s="194" t="s">
        <v>247</v>
      </c>
      <c r="E134" s="194" t="s">
        <v>211</v>
      </c>
      <c r="F134" s="194" t="s">
        <v>168</v>
      </c>
      <c r="G134" s="194"/>
      <c r="H134" s="194"/>
      <c r="I134" s="203"/>
      <c r="J134" s="310">
        <f>J135</f>
        <v>0</v>
      </c>
      <c r="K134" s="310">
        <f>K135</f>
        <v>0</v>
      </c>
      <c r="L134" s="311"/>
    </row>
    <row r="135" spans="1:12" ht="22.5" hidden="1" x14ac:dyDescent="0.2">
      <c r="A135" s="379"/>
      <c r="B135" s="218" t="s">
        <v>223</v>
      </c>
      <c r="C135" s="390"/>
      <c r="D135" s="196" t="s">
        <v>247</v>
      </c>
      <c r="E135" s="196" t="s">
        <v>211</v>
      </c>
      <c r="F135" s="196" t="s">
        <v>168</v>
      </c>
      <c r="G135" s="196" t="s">
        <v>289</v>
      </c>
      <c r="H135" s="196" t="s">
        <v>292</v>
      </c>
      <c r="I135" s="205"/>
      <c r="J135" s="310">
        <f>J136</f>
        <v>0</v>
      </c>
      <c r="K135" s="310">
        <f>K136</f>
        <v>0</v>
      </c>
      <c r="L135" s="311"/>
    </row>
    <row r="136" spans="1:12" ht="12.75" hidden="1" x14ac:dyDescent="0.2">
      <c r="A136" s="379"/>
      <c r="B136" s="218" t="s">
        <v>293</v>
      </c>
      <c r="C136" s="390"/>
      <c r="D136" s="196" t="s">
        <v>247</v>
      </c>
      <c r="E136" s="196" t="s">
        <v>211</v>
      </c>
      <c r="F136" s="196" t="s">
        <v>168</v>
      </c>
      <c r="G136" s="196" t="s">
        <v>289</v>
      </c>
      <c r="H136" s="196" t="s">
        <v>292</v>
      </c>
      <c r="I136" s="205">
        <v>240</v>
      </c>
      <c r="J136" s="310">
        <v>0</v>
      </c>
      <c r="K136" s="310">
        <v>0</v>
      </c>
      <c r="L136" s="311"/>
    </row>
    <row r="137" spans="1:12" ht="12.75" x14ac:dyDescent="0.2">
      <c r="A137" s="379"/>
      <c r="B137" s="217" t="s">
        <v>167</v>
      </c>
      <c r="C137" s="406" t="s">
        <v>352</v>
      </c>
      <c r="D137" s="194" t="s">
        <v>247</v>
      </c>
      <c r="E137" s="194" t="s">
        <v>211</v>
      </c>
      <c r="F137" s="194" t="s">
        <v>176</v>
      </c>
      <c r="G137" s="194"/>
      <c r="H137" s="194"/>
      <c r="I137" s="203"/>
      <c r="J137" s="191">
        <f>J138</f>
        <v>134.4</v>
      </c>
      <c r="K137" s="191">
        <f>K138</f>
        <v>0</v>
      </c>
      <c r="L137" s="311"/>
    </row>
    <row r="138" spans="1:12" ht="22.5" x14ac:dyDescent="0.2">
      <c r="A138" s="379"/>
      <c r="B138" s="218" t="s">
        <v>223</v>
      </c>
      <c r="C138" s="390" t="s">
        <v>352</v>
      </c>
      <c r="D138" s="196" t="s">
        <v>247</v>
      </c>
      <c r="E138" s="196" t="s">
        <v>211</v>
      </c>
      <c r="F138" s="196" t="s">
        <v>168</v>
      </c>
      <c r="G138" s="196" t="s">
        <v>289</v>
      </c>
      <c r="H138" s="196" t="s">
        <v>292</v>
      </c>
      <c r="I138" s="205"/>
      <c r="J138" s="310">
        <f>J139</f>
        <v>134.4</v>
      </c>
      <c r="K138" s="310">
        <f>K139</f>
        <v>0</v>
      </c>
      <c r="L138" s="311"/>
    </row>
    <row r="139" spans="1:12" ht="12.75" x14ac:dyDescent="0.2">
      <c r="A139" s="379"/>
      <c r="B139" s="218" t="s">
        <v>293</v>
      </c>
      <c r="C139" s="390" t="s">
        <v>352</v>
      </c>
      <c r="D139" s="196" t="s">
        <v>247</v>
      </c>
      <c r="E139" s="196" t="s">
        <v>211</v>
      </c>
      <c r="F139" s="196" t="s">
        <v>168</v>
      </c>
      <c r="G139" s="196" t="s">
        <v>289</v>
      </c>
      <c r="H139" s="196" t="s">
        <v>292</v>
      </c>
      <c r="I139" s="205">
        <v>240</v>
      </c>
      <c r="J139" s="310">
        <v>134.4</v>
      </c>
      <c r="K139" s="310">
        <v>0</v>
      </c>
      <c r="L139" s="311"/>
    </row>
    <row r="140" spans="1:12" ht="12.75" x14ac:dyDescent="0.2">
      <c r="A140" s="379"/>
      <c r="B140" s="408" t="s">
        <v>294</v>
      </c>
      <c r="C140" s="401" t="s">
        <v>352</v>
      </c>
      <c r="D140" s="200" t="s">
        <v>271</v>
      </c>
      <c r="E140" s="200"/>
      <c r="F140" s="200"/>
      <c r="G140" s="200"/>
      <c r="H140" s="200"/>
      <c r="I140" s="200"/>
      <c r="J140" s="358">
        <f>J141+J144</f>
        <v>30</v>
      </c>
      <c r="K140" s="358">
        <f>+K144</f>
        <v>30</v>
      </c>
      <c r="L140" s="359">
        <f>L141+L144</f>
        <v>10</v>
      </c>
    </row>
    <row r="141" spans="1:12" ht="12.75" hidden="1" x14ac:dyDescent="0.2">
      <c r="A141" s="379"/>
      <c r="B141" s="356" t="s">
        <v>167</v>
      </c>
      <c r="C141" s="382"/>
      <c r="D141" s="200" t="s">
        <v>271</v>
      </c>
      <c r="E141" s="200" t="s">
        <v>145</v>
      </c>
      <c r="F141" s="200"/>
      <c r="G141" s="200"/>
      <c r="H141" s="200"/>
      <c r="I141" s="200"/>
      <c r="J141" s="358">
        <v>0</v>
      </c>
      <c r="K141" s="358">
        <v>0</v>
      </c>
      <c r="L141" s="359">
        <v>0</v>
      </c>
    </row>
    <row r="142" spans="1:12" ht="22.5" hidden="1" x14ac:dyDescent="0.2">
      <c r="A142" s="379"/>
      <c r="B142" s="395" t="s">
        <v>223</v>
      </c>
      <c r="C142" s="387"/>
      <c r="D142" s="201" t="s">
        <v>271</v>
      </c>
      <c r="E142" s="201" t="s">
        <v>145</v>
      </c>
      <c r="F142" s="201" t="s">
        <v>168</v>
      </c>
      <c r="G142" s="201" t="s">
        <v>465</v>
      </c>
      <c r="H142" s="201"/>
      <c r="I142" s="201"/>
      <c r="J142" s="423">
        <v>0</v>
      </c>
      <c r="K142" s="423">
        <v>0</v>
      </c>
      <c r="L142" s="424">
        <v>0</v>
      </c>
    </row>
    <row r="143" spans="1:12" ht="12.75" hidden="1" x14ac:dyDescent="0.2">
      <c r="A143" s="379"/>
      <c r="B143" s="425" t="s">
        <v>466</v>
      </c>
      <c r="C143" s="426"/>
      <c r="D143" s="201" t="s">
        <v>271</v>
      </c>
      <c r="E143" s="201" t="s">
        <v>145</v>
      </c>
      <c r="F143" s="201" t="s">
        <v>168</v>
      </c>
      <c r="G143" s="201" t="s">
        <v>465</v>
      </c>
      <c r="H143" s="201" t="s">
        <v>467</v>
      </c>
      <c r="I143" s="201" t="s">
        <v>164</v>
      </c>
      <c r="J143" s="423">
        <v>0</v>
      </c>
      <c r="K143" s="423">
        <v>0</v>
      </c>
      <c r="L143" s="424">
        <v>0</v>
      </c>
    </row>
    <row r="144" spans="1:12" ht="21" x14ac:dyDescent="0.2">
      <c r="A144" s="379"/>
      <c r="B144" s="408" t="s">
        <v>456</v>
      </c>
      <c r="C144" s="401" t="s">
        <v>352</v>
      </c>
      <c r="D144" s="200" t="s">
        <v>271</v>
      </c>
      <c r="E144" s="200" t="s">
        <v>247</v>
      </c>
      <c r="F144" s="200"/>
      <c r="G144" s="200"/>
      <c r="H144" s="200"/>
      <c r="I144" s="200"/>
      <c r="J144" s="358">
        <f t="shared" ref="J144:L147" si="10">J145</f>
        <v>30</v>
      </c>
      <c r="K144" s="358">
        <f t="shared" si="10"/>
        <v>30</v>
      </c>
      <c r="L144" s="359">
        <f t="shared" si="10"/>
        <v>10</v>
      </c>
    </row>
    <row r="145" spans="1:12" ht="12.75" x14ac:dyDescent="0.2">
      <c r="A145" s="379"/>
      <c r="B145" s="380" t="s">
        <v>457</v>
      </c>
      <c r="C145" s="381" t="s">
        <v>352</v>
      </c>
      <c r="D145" s="193" t="s">
        <v>271</v>
      </c>
      <c r="E145" s="193" t="s">
        <v>247</v>
      </c>
      <c r="F145" s="194" t="s">
        <v>296</v>
      </c>
      <c r="G145" s="194"/>
      <c r="H145" s="194"/>
      <c r="I145" s="194"/>
      <c r="J145" s="191">
        <f t="shared" si="10"/>
        <v>30</v>
      </c>
      <c r="K145" s="191">
        <f t="shared" si="10"/>
        <v>30</v>
      </c>
      <c r="L145" s="304">
        <f t="shared" si="10"/>
        <v>10</v>
      </c>
    </row>
    <row r="146" spans="1:12" ht="12.75" x14ac:dyDescent="0.2">
      <c r="A146" s="379"/>
      <c r="B146" s="399" t="s">
        <v>458</v>
      </c>
      <c r="C146" s="382" t="s">
        <v>352</v>
      </c>
      <c r="D146" s="196" t="s">
        <v>271</v>
      </c>
      <c r="E146" s="196" t="s">
        <v>247</v>
      </c>
      <c r="F146" s="196" t="s">
        <v>296</v>
      </c>
      <c r="G146" s="196" t="s">
        <v>152</v>
      </c>
      <c r="H146" s="196" t="s">
        <v>214</v>
      </c>
      <c r="I146" s="196"/>
      <c r="J146" s="310">
        <f t="shared" si="10"/>
        <v>30</v>
      </c>
      <c r="K146" s="310">
        <f t="shared" si="10"/>
        <v>30</v>
      </c>
      <c r="L146" s="311">
        <f t="shared" si="10"/>
        <v>10</v>
      </c>
    </row>
    <row r="147" spans="1:12" ht="22.5" x14ac:dyDescent="0.2">
      <c r="A147" s="379"/>
      <c r="B147" s="427" t="s">
        <v>297</v>
      </c>
      <c r="C147" s="387" t="s">
        <v>352</v>
      </c>
      <c r="D147" s="196" t="s">
        <v>271</v>
      </c>
      <c r="E147" s="196" t="s">
        <v>247</v>
      </c>
      <c r="F147" s="196" t="s">
        <v>296</v>
      </c>
      <c r="G147" s="196" t="s">
        <v>152</v>
      </c>
      <c r="H147" s="196" t="s">
        <v>298</v>
      </c>
      <c r="I147" s="196"/>
      <c r="J147" s="310">
        <f t="shared" si="10"/>
        <v>30</v>
      </c>
      <c r="K147" s="310">
        <f t="shared" si="10"/>
        <v>30</v>
      </c>
      <c r="L147" s="311">
        <f t="shared" si="10"/>
        <v>10</v>
      </c>
    </row>
    <row r="148" spans="1:12" ht="12.75" x14ac:dyDescent="0.2">
      <c r="A148" s="379"/>
      <c r="B148" s="218" t="s">
        <v>221</v>
      </c>
      <c r="C148" s="390" t="s">
        <v>352</v>
      </c>
      <c r="D148" s="196" t="s">
        <v>271</v>
      </c>
      <c r="E148" s="196" t="s">
        <v>247</v>
      </c>
      <c r="F148" s="196" t="s">
        <v>296</v>
      </c>
      <c r="G148" s="196" t="s">
        <v>152</v>
      </c>
      <c r="H148" s="196" t="s">
        <v>298</v>
      </c>
      <c r="I148" s="205">
        <v>240</v>
      </c>
      <c r="J148" s="310">
        <v>30</v>
      </c>
      <c r="K148" s="310">
        <v>30</v>
      </c>
      <c r="L148" s="311">
        <v>10</v>
      </c>
    </row>
    <row r="149" spans="1:12" ht="12.75" x14ac:dyDescent="0.2">
      <c r="A149" s="379"/>
      <c r="B149" s="408" t="s">
        <v>299</v>
      </c>
      <c r="C149" s="401" t="s">
        <v>352</v>
      </c>
      <c r="D149" s="200" t="s">
        <v>296</v>
      </c>
      <c r="E149" s="200"/>
      <c r="F149" s="200"/>
      <c r="G149" s="200"/>
      <c r="H149" s="200"/>
      <c r="I149" s="200"/>
      <c r="J149" s="358">
        <f t="shared" ref="J149:L150" si="11">J150</f>
        <v>4313.8</v>
      </c>
      <c r="K149" s="358">
        <f t="shared" si="11"/>
        <v>4048.7999999999997</v>
      </c>
      <c r="L149" s="359">
        <f t="shared" si="11"/>
        <v>3290.9</v>
      </c>
    </row>
    <row r="150" spans="1:12" ht="12.75" x14ac:dyDescent="0.2">
      <c r="A150" s="379"/>
      <c r="B150" s="408" t="s">
        <v>300</v>
      </c>
      <c r="C150" s="401" t="s">
        <v>352</v>
      </c>
      <c r="D150" s="200" t="s">
        <v>296</v>
      </c>
      <c r="E150" s="200" t="s">
        <v>145</v>
      </c>
      <c r="F150" s="200"/>
      <c r="G150" s="200"/>
      <c r="H150" s="200"/>
      <c r="I150" s="200"/>
      <c r="J150" s="358">
        <f t="shared" si="11"/>
        <v>4313.8</v>
      </c>
      <c r="K150" s="358">
        <f t="shared" si="11"/>
        <v>4048.7999999999997</v>
      </c>
      <c r="L150" s="359">
        <f t="shared" si="11"/>
        <v>3290.9</v>
      </c>
    </row>
    <row r="151" spans="1:12" ht="12.75" x14ac:dyDescent="0.2">
      <c r="A151" s="379"/>
      <c r="B151" s="219" t="s">
        <v>301</v>
      </c>
      <c r="C151" s="382" t="s">
        <v>352</v>
      </c>
      <c r="D151" s="194" t="s">
        <v>296</v>
      </c>
      <c r="E151" s="194" t="s">
        <v>145</v>
      </c>
      <c r="F151" s="194" t="s">
        <v>271</v>
      </c>
      <c r="G151" s="194" t="s">
        <v>230</v>
      </c>
      <c r="H151" s="194" t="s">
        <v>214</v>
      </c>
      <c r="I151" s="196"/>
      <c r="J151" s="338">
        <f>J152+J160+J167+J170</f>
        <v>4313.8</v>
      </c>
      <c r="K151" s="338">
        <f>K152+K160+K167+K170</f>
        <v>4048.7999999999997</v>
      </c>
      <c r="L151" s="304">
        <f>L152</f>
        <v>3290.9</v>
      </c>
    </row>
    <row r="152" spans="1:12" ht="12.75" customHeight="1" x14ac:dyDescent="0.2">
      <c r="A152" s="379"/>
      <c r="B152" s="428" t="s">
        <v>302</v>
      </c>
      <c r="C152" s="429" t="s">
        <v>352</v>
      </c>
      <c r="D152" s="194" t="s">
        <v>296</v>
      </c>
      <c r="E152" s="194" t="s">
        <v>145</v>
      </c>
      <c r="F152" s="194" t="s">
        <v>271</v>
      </c>
      <c r="G152" s="194" t="s">
        <v>152</v>
      </c>
      <c r="H152" s="194" t="s">
        <v>214</v>
      </c>
      <c r="I152" s="194"/>
      <c r="J152" s="338">
        <f>J153+J155+J163</f>
        <v>3723.1</v>
      </c>
      <c r="K152" s="338">
        <f>K153+K155+K163</f>
        <v>3723.1</v>
      </c>
      <c r="L152" s="304">
        <f>L153</f>
        <v>3290.9</v>
      </c>
    </row>
    <row r="153" spans="1:12" ht="22.5" x14ac:dyDescent="0.2">
      <c r="A153" s="379"/>
      <c r="B153" s="396" t="s">
        <v>302</v>
      </c>
      <c r="C153" s="387" t="s">
        <v>352</v>
      </c>
      <c r="D153" s="196" t="s">
        <v>296</v>
      </c>
      <c r="E153" s="196" t="s">
        <v>145</v>
      </c>
      <c r="F153" s="196" t="s">
        <v>271</v>
      </c>
      <c r="G153" s="196" t="s">
        <v>152</v>
      </c>
      <c r="H153" s="196" t="s">
        <v>303</v>
      </c>
      <c r="I153" s="196"/>
      <c r="J153" s="339">
        <f>J154</f>
        <v>2943.1</v>
      </c>
      <c r="K153" s="310">
        <f>K154</f>
        <v>2943.1</v>
      </c>
      <c r="L153" s="311">
        <f>L154+L155+L156</f>
        <v>3290.9</v>
      </c>
    </row>
    <row r="154" spans="1:12" ht="22.5" x14ac:dyDescent="0.2">
      <c r="A154" s="379"/>
      <c r="B154" s="385" t="s">
        <v>302</v>
      </c>
      <c r="C154" s="384" t="s">
        <v>352</v>
      </c>
      <c r="D154" s="196" t="s">
        <v>296</v>
      </c>
      <c r="E154" s="196" t="s">
        <v>145</v>
      </c>
      <c r="F154" s="196" t="s">
        <v>271</v>
      </c>
      <c r="G154" s="196" t="s">
        <v>152</v>
      </c>
      <c r="H154" s="196" t="s">
        <v>303</v>
      </c>
      <c r="I154" s="205">
        <v>110</v>
      </c>
      <c r="J154" s="339">
        <v>2943.1</v>
      </c>
      <c r="K154" s="310">
        <v>2943.1</v>
      </c>
      <c r="L154" s="311">
        <v>2857.9</v>
      </c>
    </row>
    <row r="155" spans="1:12" ht="21.75" x14ac:dyDescent="0.2">
      <c r="A155" s="379"/>
      <c r="B155" s="380" t="s">
        <v>304</v>
      </c>
      <c r="C155" s="381" t="s">
        <v>352</v>
      </c>
      <c r="D155" s="194" t="s">
        <v>296</v>
      </c>
      <c r="E155" s="194" t="s">
        <v>145</v>
      </c>
      <c r="F155" s="194" t="s">
        <v>271</v>
      </c>
      <c r="G155" s="194" t="s">
        <v>230</v>
      </c>
      <c r="H155" s="194" t="s">
        <v>214</v>
      </c>
      <c r="I155" s="203"/>
      <c r="J155" s="338">
        <f>J156</f>
        <v>730</v>
      </c>
      <c r="K155" s="191">
        <f>K156</f>
        <v>730</v>
      </c>
      <c r="L155" s="311">
        <v>293</v>
      </c>
    </row>
    <row r="156" spans="1:12" ht="12.75" x14ac:dyDescent="0.2">
      <c r="A156" s="379"/>
      <c r="B156" s="380" t="s">
        <v>305</v>
      </c>
      <c r="C156" s="381" t="s">
        <v>352</v>
      </c>
      <c r="D156" s="194" t="s">
        <v>296</v>
      </c>
      <c r="E156" s="194" t="s">
        <v>145</v>
      </c>
      <c r="F156" s="194" t="s">
        <v>271</v>
      </c>
      <c r="G156" s="194" t="s">
        <v>152</v>
      </c>
      <c r="H156" s="194" t="s">
        <v>214</v>
      </c>
      <c r="I156" s="203"/>
      <c r="J156" s="338">
        <f>J157</f>
        <v>730</v>
      </c>
      <c r="K156" s="310">
        <f>K157</f>
        <v>730</v>
      </c>
      <c r="L156" s="311">
        <v>140</v>
      </c>
    </row>
    <row r="157" spans="1:12" ht="22.5" x14ac:dyDescent="0.2">
      <c r="A157" s="379"/>
      <c r="B157" s="388" t="s">
        <v>306</v>
      </c>
      <c r="C157" s="389" t="s">
        <v>352</v>
      </c>
      <c r="D157" s="196" t="s">
        <v>296</v>
      </c>
      <c r="E157" s="196" t="s">
        <v>145</v>
      </c>
      <c r="F157" s="196" t="s">
        <v>271</v>
      </c>
      <c r="G157" s="196" t="s">
        <v>152</v>
      </c>
      <c r="H157" s="196" t="s">
        <v>303</v>
      </c>
      <c r="I157" s="205"/>
      <c r="J157" s="339">
        <f>J158+J159</f>
        <v>730</v>
      </c>
      <c r="K157" s="310">
        <f>K158+K159</f>
        <v>730</v>
      </c>
      <c r="L157" s="311"/>
    </row>
    <row r="158" spans="1:12" ht="12.75" x14ac:dyDescent="0.2">
      <c r="A158" s="379"/>
      <c r="B158" s="218" t="s">
        <v>307</v>
      </c>
      <c r="C158" s="390" t="s">
        <v>352</v>
      </c>
      <c r="D158" s="196" t="s">
        <v>296</v>
      </c>
      <c r="E158" s="196" t="s">
        <v>145</v>
      </c>
      <c r="F158" s="196" t="s">
        <v>271</v>
      </c>
      <c r="G158" s="196" t="s">
        <v>152</v>
      </c>
      <c r="H158" s="196" t="s">
        <v>303</v>
      </c>
      <c r="I158" s="205">
        <v>240</v>
      </c>
      <c r="J158" s="339">
        <v>700</v>
      </c>
      <c r="K158" s="310">
        <v>700</v>
      </c>
      <c r="L158" s="311"/>
    </row>
    <row r="159" spans="1:12" ht="22.5" x14ac:dyDescent="0.2">
      <c r="A159" s="379"/>
      <c r="B159" s="218" t="s">
        <v>165</v>
      </c>
      <c r="C159" s="390" t="s">
        <v>352</v>
      </c>
      <c r="D159" s="196" t="s">
        <v>296</v>
      </c>
      <c r="E159" s="196" t="s">
        <v>145</v>
      </c>
      <c r="F159" s="196" t="s">
        <v>271</v>
      </c>
      <c r="G159" s="196" t="s">
        <v>152</v>
      </c>
      <c r="H159" s="196" t="s">
        <v>303</v>
      </c>
      <c r="I159" s="205">
        <v>850</v>
      </c>
      <c r="J159" s="339">
        <v>30</v>
      </c>
      <c r="K159" s="310">
        <v>30</v>
      </c>
      <c r="L159" s="311"/>
    </row>
    <row r="160" spans="1:12" ht="31.5" x14ac:dyDescent="0.2">
      <c r="A160" s="379"/>
      <c r="B160" s="217" t="s">
        <v>308</v>
      </c>
      <c r="C160" s="406" t="s">
        <v>352</v>
      </c>
      <c r="D160" s="194" t="s">
        <v>296</v>
      </c>
      <c r="E160" s="194" t="s">
        <v>145</v>
      </c>
      <c r="F160" s="194" t="s">
        <v>309</v>
      </c>
      <c r="G160" s="194" t="s">
        <v>230</v>
      </c>
      <c r="H160" s="194"/>
      <c r="I160" s="203"/>
      <c r="J160" s="338">
        <f>J161</f>
        <v>20</v>
      </c>
      <c r="K160" s="338">
        <f>K161</f>
        <v>20</v>
      </c>
      <c r="L160" s="311"/>
    </row>
    <row r="161" spans="1:12" ht="31.5" x14ac:dyDescent="0.2">
      <c r="A161" s="379"/>
      <c r="B161" s="217" t="s">
        <v>310</v>
      </c>
      <c r="C161" s="406" t="s">
        <v>352</v>
      </c>
      <c r="D161" s="194" t="s">
        <v>296</v>
      </c>
      <c r="E161" s="194" t="s">
        <v>145</v>
      </c>
      <c r="F161" s="194" t="s">
        <v>309</v>
      </c>
      <c r="G161" s="194" t="s">
        <v>152</v>
      </c>
      <c r="H161" s="194" t="s">
        <v>214</v>
      </c>
      <c r="I161" s="203"/>
      <c r="J161" s="338">
        <f>J162</f>
        <v>20</v>
      </c>
      <c r="K161" s="338">
        <f>K162</f>
        <v>20</v>
      </c>
      <c r="L161" s="311"/>
    </row>
    <row r="162" spans="1:12" ht="33.75" x14ac:dyDescent="0.2">
      <c r="A162" s="379"/>
      <c r="B162" s="218" t="s">
        <v>311</v>
      </c>
      <c r="C162" s="390" t="s">
        <v>352</v>
      </c>
      <c r="D162" s="196" t="s">
        <v>296</v>
      </c>
      <c r="E162" s="196" t="s">
        <v>145</v>
      </c>
      <c r="F162" s="196" t="s">
        <v>309</v>
      </c>
      <c r="G162" s="196" t="s">
        <v>152</v>
      </c>
      <c r="H162" s="196" t="s">
        <v>303</v>
      </c>
      <c r="I162" s="205">
        <v>240</v>
      </c>
      <c r="J162" s="339">
        <v>20</v>
      </c>
      <c r="K162" s="310">
        <v>20</v>
      </c>
      <c r="L162" s="311"/>
    </row>
    <row r="163" spans="1:12" ht="53.25" x14ac:dyDescent="0.2">
      <c r="A163" s="379"/>
      <c r="B163" s="219" t="s">
        <v>312</v>
      </c>
      <c r="C163" s="382" t="s">
        <v>352</v>
      </c>
      <c r="D163" s="194" t="s">
        <v>296</v>
      </c>
      <c r="E163" s="194" t="s">
        <v>145</v>
      </c>
      <c r="F163" s="194" t="s">
        <v>238</v>
      </c>
      <c r="G163" s="194" t="s">
        <v>230</v>
      </c>
      <c r="H163" s="194" t="s">
        <v>214</v>
      </c>
      <c r="I163" s="203"/>
      <c r="J163" s="338">
        <f>J164</f>
        <v>50</v>
      </c>
      <c r="K163" s="191">
        <f t="shared" ref="J163:K165" si="12">K164</f>
        <v>50</v>
      </c>
      <c r="L163" s="311"/>
    </row>
    <row r="164" spans="1:12" ht="21.75" x14ac:dyDescent="0.2">
      <c r="A164" s="379"/>
      <c r="B164" s="219" t="s">
        <v>313</v>
      </c>
      <c r="C164" s="382" t="s">
        <v>352</v>
      </c>
      <c r="D164" s="194" t="s">
        <v>296</v>
      </c>
      <c r="E164" s="194" t="s">
        <v>145</v>
      </c>
      <c r="F164" s="194" t="s">
        <v>238</v>
      </c>
      <c r="G164" s="194" t="s">
        <v>152</v>
      </c>
      <c r="H164" s="194" t="s">
        <v>214</v>
      </c>
      <c r="I164" s="203"/>
      <c r="J164" s="338">
        <f t="shared" si="12"/>
        <v>50</v>
      </c>
      <c r="K164" s="310">
        <f t="shared" si="12"/>
        <v>50</v>
      </c>
      <c r="L164" s="311"/>
    </row>
    <row r="165" spans="1:12" ht="21.75" x14ac:dyDescent="0.2">
      <c r="A165" s="379"/>
      <c r="B165" s="220" t="s">
        <v>314</v>
      </c>
      <c r="C165" s="430" t="s">
        <v>352</v>
      </c>
      <c r="D165" s="196" t="s">
        <v>296</v>
      </c>
      <c r="E165" s="196" t="s">
        <v>145</v>
      </c>
      <c r="F165" s="196" t="s">
        <v>238</v>
      </c>
      <c r="G165" s="196" t="s">
        <v>152</v>
      </c>
      <c r="H165" s="196" t="s">
        <v>303</v>
      </c>
      <c r="I165" s="205"/>
      <c r="J165" s="339">
        <f t="shared" si="12"/>
        <v>50</v>
      </c>
      <c r="K165" s="310">
        <f t="shared" si="12"/>
        <v>50</v>
      </c>
      <c r="L165" s="311"/>
    </row>
    <row r="166" spans="1:12" ht="12.75" x14ac:dyDescent="0.2">
      <c r="A166" s="379"/>
      <c r="B166" s="218" t="s">
        <v>221</v>
      </c>
      <c r="C166" s="390" t="s">
        <v>352</v>
      </c>
      <c r="D166" s="196" t="s">
        <v>296</v>
      </c>
      <c r="E166" s="196" t="s">
        <v>145</v>
      </c>
      <c r="F166" s="196" t="s">
        <v>238</v>
      </c>
      <c r="G166" s="196" t="s">
        <v>152</v>
      </c>
      <c r="H166" s="196" t="s">
        <v>303</v>
      </c>
      <c r="I166" s="205">
        <v>240</v>
      </c>
      <c r="J166" s="339">
        <v>50</v>
      </c>
      <c r="K166" s="310">
        <v>50</v>
      </c>
      <c r="L166" s="311"/>
    </row>
    <row r="167" spans="1:12" ht="42" x14ac:dyDescent="0.2">
      <c r="A167" s="379"/>
      <c r="B167" s="362" t="s">
        <v>315</v>
      </c>
      <c r="C167" s="378" t="s">
        <v>352</v>
      </c>
      <c r="D167" s="194" t="s">
        <v>296</v>
      </c>
      <c r="E167" s="194" t="s">
        <v>145</v>
      </c>
      <c r="F167" s="194" t="s">
        <v>229</v>
      </c>
      <c r="G167" s="194" t="s">
        <v>232</v>
      </c>
      <c r="H167" s="194" t="s">
        <v>316</v>
      </c>
      <c r="I167" s="203"/>
      <c r="J167" s="338">
        <f>J168</f>
        <v>470.7</v>
      </c>
      <c r="K167" s="191">
        <f>K168</f>
        <v>305.7</v>
      </c>
      <c r="L167" s="311"/>
    </row>
    <row r="168" spans="1:12" ht="12.75" x14ac:dyDescent="0.2">
      <c r="A168" s="379"/>
      <c r="B168" s="218" t="s">
        <v>317</v>
      </c>
      <c r="C168" s="390" t="s">
        <v>352</v>
      </c>
      <c r="D168" s="196" t="s">
        <v>296</v>
      </c>
      <c r="E168" s="196" t="s">
        <v>145</v>
      </c>
      <c r="F168" s="196" t="s">
        <v>229</v>
      </c>
      <c r="G168" s="196" t="s">
        <v>232</v>
      </c>
      <c r="H168" s="196" t="s">
        <v>318</v>
      </c>
      <c r="I168" s="205"/>
      <c r="J168" s="339">
        <f>J169</f>
        <v>470.7</v>
      </c>
      <c r="K168" s="310">
        <f>K169</f>
        <v>305.7</v>
      </c>
      <c r="L168" s="311"/>
    </row>
    <row r="169" spans="1:12" ht="12.75" x14ac:dyDescent="0.2">
      <c r="A169" s="379"/>
      <c r="B169" s="218" t="s">
        <v>319</v>
      </c>
      <c r="C169" s="390" t="s">
        <v>352</v>
      </c>
      <c r="D169" s="196" t="s">
        <v>296</v>
      </c>
      <c r="E169" s="196" t="s">
        <v>145</v>
      </c>
      <c r="F169" s="196" t="s">
        <v>229</v>
      </c>
      <c r="G169" s="196" t="s">
        <v>232</v>
      </c>
      <c r="H169" s="196" t="s">
        <v>318</v>
      </c>
      <c r="I169" s="205">
        <v>110</v>
      </c>
      <c r="J169" s="339">
        <v>470.7</v>
      </c>
      <c r="K169" s="310">
        <v>305.7</v>
      </c>
      <c r="L169" s="311"/>
    </row>
    <row r="170" spans="1:12" ht="21" x14ac:dyDescent="0.2">
      <c r="A170" s="379"/>
      <c r="B170" s="217" t="s">
        <v>223</v>
      </c>
      <c r="C170" s="406" t="s">
        <v>352</v>
      </c>
      <c r="D170" s="194" t="s">
        <v>296</v>
      </c>
      <c r="E170" s="363" t="s">
        <v>145</v>
      </c>
      <c r="F170" s="194" t="s">
        <v>168</v>
      </c>
      <c r="G170" s="194"/>
      <c r="H170" s="194"/>
      <c r="I170" s="364"/>
      <c r="J170" s="338">
        <f>J171</f>
        <v>100</v>
      </c>
      <c r="K170" s="191">
        <f>K171</f>
        <v>0</v>
      </c>
      <c r="L170" s="311"/>
    </row>
    <row r="171" spans="1:12" ht="56.25" x14ac:dyDescent="0.2">
      <c r="A171" s="379"/>
      <c r="B171" s="218" t="s">
        <v>320</v>
      </c>
      <c r="C171" s="390" t="s">
        <v>352</v>
      </c>
      <c r="D171" s="196" t="s">
        <v>296</v>
      </c>
      <c r="E171" s="365" t="s">
        <v>145</v>
      </c>
      <c r="F171" s="196" t="s">
        <v>168</v>
      </c>
      <c r="G171" s="196" t="s">
        <v>232</v>
      </c>
      <c r="H171" s="196"/>
      <c r="I171" s="366"/>
      <c r="J171" s="339">
        <f>J172</f>
        <v>100</v>
      </c>
      <c r="K171" s="310">
        <f>K172</f>
        <v>0</v>
      </c>
      <c r="L171" s="311"/>
    </row>
    <row r="172" spans="1:12" ht="12.75" x14ac:dyDescent="0.2">
      <c r="A172" s="379"/>
      <c r="B172" s="218" t="s">
        <v>221</v>
      </c>
      <c r="C172" s="390" t="s">
        <v>352</v>
      </c>
      <c r="D172" s="196" t="s">
        <v>296</v>
      </c>
      <c r="E172" s="365" t="s">
        <v>145</v>
      </c>
      <c r="F172" s="196" t="s">
        <v>168</v>
      </c>
      <c r="G172" s="196" t="s">
        <v>232</v>
      </c>
      <c r="H172" s="196" t="s">
        <v>321</v>
      </c>
      <c r="I172" s="366">
        <v>240</v>
      </c>
      <c r="J172" s="339">
        <v>100</v>
      </c>
      <c r="K172" s="310">
        <v>0</v>
      </c>
      <c r="L172" s="311"/>
    </row>
    <row r="173" spans="1:12" ht="12.75" x14ac:dyDescent="0.2">
      <c r="A173" s="379"/>
      <c r="B173" s="428" t="s">
        <v>322</v>
      </c>
      <c r="C173" s="429" t="s">
        <v>352</v>
      </c>
      <c r="D173" s="190" t="s">
        <v>238</v>
      </c>
      <c r="E173" s="296"/>
      <c r="F173" s="298"/>
      <c r="G173" s="298"/>
      <c r="H173" s="298"/>
      <c r="I173" s="367"/>
      <c r="J173" s="331">
        <f t="shared" ref="J173:K175" si="13">J174</f>
        <v>181.2</v>
      </c>
      <c r="K173" s="331">
        <f t="shared" si="13"/>
        <v>181.2</v>
      </c>
      <c r="L173" s="311"/>
    </row>
    <row r="174" spans="1:12" ht="78.75" x14ac:dyDescent="0.2">
      <c r="A174" s="379"/>
      <c r="B174" s="385" t="s">
        <v>323</v>
      </c>
      <c r="C174" s="384" t="s">
        <v>352</v>
      </c>
      <c r="D174" s="195" t="s">
        <v>238</v>
      </c>
      <c r="E174" s="306" t="s">
        <v>145</v>
      </c>
      <c r="F174" s="308"/>
      <c r="G174" s="308"/>
      <c r="H174" s="308"/>
      <c r="I174" s="326"/>
      <c r="J174" s="332">
        <f t="shared" si="13"/>
        <v>181.2</v>
      </c>
      <c r="K174" s="332">
        <f t="shared" si="13"/>
        <v>181.2</v>
      </c>
      <c r="L174" s="311"/>
    </row>
    <row r="175" spans="1:12" ht="22.5" x14ac:dyDescent="0.2">
      <c r="A175" s="379"/>
      <c r="B175" s="385" t="s">
        <v>324</v>
      </c>
      <c r="C175" s="384" t="s">
        <v>352</v>
      </c>
      <c r="D175" s="195" t="s">
        <v>238</v>
      </c>
      <c r="E175" s="306" t="s">
        <v>145</v>
      </c>
      <c r="F175" s="308" t="s">
        <v>325</v>
      </c>
      <c r="G175" s="308" t="s">
        <v>152</v>
      </c>
      <c r="H175" s="308" t="s">
        <v>326</v>
      </c>
      <c r="I175" s="326"/>
      <c r="J175" s="332">
        <f t="shared" si="13"/>
        <v>181.2</v>
      </c>
      <c r="K175" s="332">
        <f t="shared" si="13"/>
        <v>181.2</v>
      </c>
      <c r="L175" s="311"/>
    </row>
    <row r="176" spans="1:12" ht="12.75" x14ac:dyDescent="0.2">
      <c r="A176" s="379"/>
      <c r="B176" s="385" t="s">
        <v>327</v>
      </c>
      <c r="C176" s="384" t="s">
        <v>352</v>
      </c>
      <c r="D176" s="195" t="s">
        <v>238</v>
      </c>
      <c r="E176" s="306" t="s">
        <v>145</v>
      </c>
      <c r="F176" s="308" t="s">
        <v>325</v>
      </c>
      <c r="G176" s="308" t="s">
        <v>152</v>
      </c>
      <c r="H176" s="308" t="s">
        <v>326</v>
      </c>
      <c r="I176" s="313" t="s">
        <v>328</v>
      </c>
      <c r="J176" s="332">
        <v>181.2</v>
      </c>
      <c r="K176" s="310">
        <v>181.2</v>
      </c>
      <c r="L176" s="311"/>
    </row>
    <row r="177" spans="1:12" ht="11.25" customHeight="1" x14ac:dyDescent="0.2">
      <c r="A177" s="379"/>
      <c r="B177" s="219" t="s">
        <v>329</v>
      </c>
      <c r="C177" s="382" t="s">
        <v>352</v>
      </c>
      <c r="D177" s="194" t="s">
        <v>183</v>
      </c>
      <c r="E177" s="194" t="s">
        <v>330</v>
      </c>
      <c r="F177" s="194"/>
      <c r="G177" s="194"/>
      <c r="H177" s="194"/>
      <c r="I177" s="194"/>
      <c r="J177" s="191">
        <f>J178</f>
        <v>200</v>
      </c>
      <c r="K177" s="191">
        <f t="shared" ref="J177:L178" si="14">K178</f>
        <v>200</v>
      </c>
      <c r="L177" s="304">
        <f t="shared" si="14"/>
        <v>50</v>
      </c>
    </row>
    <row r="178" spans="1:12" ht="12.75" x14ac:dyDescent="0.2">
      <c r="A178" s="379"/>
      <c r="B178" s="421" t="s">
        <v>331</v>
      </c>
      <c r="C178" s="387" t="s">
        <v>352</v>
      </c>
      <c r="D178" s="196" t="s">
        <v>183</v>
      </c>
      <c r="E178" s="196" t="s">
        <v>247</v>
      </c>
      <c r="F178" s="196"/>
      <c r="G178" s="196"/>
      <c r="H178" s="196"/>
      <c r="I178" s="196"/>
      <c r="J178" s="310">
        <f t="shared" si="14"/>
        <v>200</v>
      </c>
      <c r="K178" s="310">
        <f>K179</f>
        <v>200</v>
      </c>
      <c r="L178" s="311">
        <f t="shared" si="14"/>
        <v>50</v>
      </c>
    </row>
    <row r="179" spans="1:12" ht="32.25" x14ac:dyDescent="0.2">
      <c r="A179" s="379"/>
      <c r="B179" s="431" t="s">
        <v>332</v>
      </c>
      <c r="C179" s="382" t="s">
        <v>352</v>
      </c>
      <c r="D179" s="194" t="s">
        <v>183</v>
      </c>
      <c r="E179" s="194" t="s">
        <v>247</v>
      </c>
      <c r="F179" s="194" t="s">
        <v>183</v>
      </c>
      <c r="G179" s="194" t="s">
        <v>152</v>
      </c>
      <c r="H179" s="194" t="s">
        <v>333</v>
      </c>
      <c r="I179" s="203"/>
      <c r="J179" s="191">
        <f>J180</f>
        <v>200</v>
      </c>
      <c r="K179" s="191">
        <f>K180</f>
        <v>200</v>
      </c>
      <c r="L179" s="304">
        <v>50</v>
      </c>
    </row>
    <row r="180" spans="1:12" ht="22.5" customHeight="1" x14ac:dyDescent="0.2">
      <c r="A180" s="379"/>
      <c r="B180" s="218" t="s">
        <v>334</v>
      </c>
      <c r="C180" s="390" t="s">
        <v>352</v>
      </c>
      <c r="D180" s="196" t="s">
        <v>183</v>
      </c>
      <c r="E180" s="196" t="s">
        <v>247</v>
      </c>
      <c r="F180" s="196" t="s">
        <v>183</v>
      </c>
      <c r="G180" s="196" t="s">
        <v>152</v>
      </c>
      <c r="H180" s="196" t="s">
        <v>333</v>
      </c>
      <c r="I180" s="205">
        <v>240</v>
      </c>
      <c r="J180" s="310">
        <v>200</v>
      </c>
      <c r="K180" s="310">
        <v>200</v>
      </c>
      <c r="L180" s="311">
        <v>50</v>
      </c>
    </row>
    <row r="181" spans="1:12" ht="21.75" customHeight="1" x14ac:dyDescent="0.2">
      <c r="A181" s="379"/>
      <c r="B181" s="218" t="s">
        <v>459</v>
      </c>
      <c r="C181" s="390"/>
      <c r="D181" s="196"/>
      <c r="E181" s="196"/>
      <c r="F181" s="196"/>
      <c r="G181" s="196"/>
      <c r="H181" s="196"/>
      <c r="I181" s="205"/>
      <c r="J181" s="310">
        <v>615.1</v>
      </c>
      <c r="K181" s="310">
        <v>1255.8</v>
      </c>
      <c r="L181" s="311"/>
    </row>
    <row r="182" spans="1:12" ht="21.75" customHeight="1" x14ac:dyDescent="0.2">
      <c r="A182" s="379"/>
      <c r="B182" s="432" t="s">
        <v>335</v>
      </c>
      <c r="C182" s="382"/>
      <c r="D182" s="196"/>
      <c r="E182" s="196"/>
      <c r="F182" s="196"/>
      <c r="G182" s="196"/>
      <c r="H182" s="196"/>
      <c r="I182" s="196"/>
      <c r="J182" s="191">
        <f>J12+J73+J80+J85+J94+J140+J149+J173+J177+J181</f>
        <v>26244.899999999998</v>
      </c>
      <c r="K182" s="191">
        <f>K12+K73+K80+K85+K94+K140+K149+K173+K177+K181</f>
        <v>25763.1</v>
      </c>
      <c r="L182" s="304" t="e">
        <f>L149+L140+L94+L85+L80+L73+L12+L177</f>
        <v>#REF!</v>
      </c>
    </row>
    <row r="183" spans="1:12" hidden="1" x14ac:dyDescent="0.2">
      <c r="A183" s="379"/>
    </row>
    <row r="184" spans="1:12" hidden="1" x14ac:dyDescent="0.2">
      <c r="A184" s="379"/>
      <c r="H184" s="369" t="s">
        <v>145</v>
      </c>
      <c r="I184" s="369"/>
      <c r="J184" s="370">
        <f>J12</f>
        <v>6397.3</v>
      </c>
      <c r="K184" s="370">
        <f>K12</f>
        <v>6172.2</v>
      </c>
    </row>
    <row r="185" spans="1:12" hidden="1" x14ac:dyDescent="0.2">
      <c r="A185" s="379"/>
      <c r="H185" s="369" t="s">
        <v>145</v>
      </c>
      <c r="I185" s="369" t="s">
        <v>148</v>
      </c>
      <c r="J185" s="370">
        <f>J13</f>
        <v>4819.7</v>
      </c>
      <c r="K185" s="370">
        <f>K13</f>
        <v>4792.2</v>
      </c>
    </row>
    <row r="186" spans="1:12" hidden="1" x14ac:dyDescent="0.2">
      <c r="A186" s="379"/>
      <c r="H186" s="369" t="s">
        <v>145</v>
      </c>
      <c r="I186" s="369" t="s">
        <v>183</v>
      </c>
      <c r="J186" s="370">
        <f>J34</f>
        <v>90</v>
      </c>
      <c r="K186" s="370">
        <f>K34</f>
        <v>90</v>
      </c>
    </row>
    <row r="187" spans="1:12" hidden="1" x14ac:dyDescent="0.2">
      <c r="A187" s="379"/>
      <c r="H187" s="369" t="s">
        <v>145</v>
      </c>
      <c r="I187" s="369" t="s">
        <v>189</v>
      </c>
      <c r="J187" s="370">
        <f>J38</f>
        <v>1453.3</v>
      </c>
      <c r="K187" s="370">
        <f>K38</f>
        <v>1290</v>
      </c>
    </row>
    <row r="188" spans="1:12" hidden="1" x14ac:dyDescent="0.2">
      <c r="A188" s="379"/>
      <c r="H188" s="369" t="s">
        <v>207</v>
      </c>
      <c r="I188" s="369"/>
      <c r="J188" s="370">
        <f>J73</f>
        <v>215</v>
      </c>
      <c r="K188" s="370">
        <f>K73</f>
        <v>229.7</v>
      </c>
    </row>
    <row r="189" spans="1:12" hidden="1" x14ac:dyDescent="0.2">
      <c r="A189" s="379"/>
      <c r="H189" s="369" t="s">
        <v>207</v>
      </c>
      <c r="I189" s="369" t="s">
        <v>211</v>
      </c>
      <c r="J189" s="370">
        <f>J74</f>
        <v>215</v>
      </c>
      <c r="K189" s="370">
        <f>K74</f>
        <v>229.7</v>
      </c>
    </row>
    <row r="190" spans="1:12" hidden="1" x14ac:dyDescent="0.2">
      <c r="A190" s="379"/>
      <c r="H190" s="369" t="s">
        <v>211</v>
      </c>
      <c r="I190" s="369"/>
      <c r="J190" s="370">
        <f>J80</f>
        <v>370</v>
      </c>
      <c r="K190" s="370">
        <f>K80</f>
        <v>370</v>
      </c>
    </row>
    <row r="191" spans="1:12" hidden="1" x14ac:dyDescent="0.2">
      <c r="A191" s="379"/>
      <c r="H191" s="369" t="s">
        <v>211</v>
      </c>
      <c r="I191" s="369" t="s">
        <v>238</v>
      </c>
      <c r="J191" s="370">
        <f>J81</f>
        <v>370</v>
      </c>
      <c r="K191" s="370">
        <f>K81</f>
        <v>370</v>
      </c>
    </row>
    <row r="192" spans="1:12" hidden="1" x14ac:dyDescent="0.2">
      <c r="A192" s="379"/>
      <c r="H192" s="369" t="s">
        <v>148</v>
      </c>
      <c r="I192" s="369"/>
      <c r="J192" s="370">
        <f>J85</f>
        <v>98.8</v>
      </c>
      <c r="K192" s="370">
        <f>K85</f>
        <v>98.8</v>
      </c>
    </row>
    <row r="193" spans="1:11" hidden="1" x14ac:dyDescent="0.2">
      <c r="A193" s="379"/>
      <c r="H193" s="369" t="s">
        <v>148</v>
      </c>
      <c r="I193" s="369" t="s">
        <v>244</v>
      </c>
      <c r="J193" s="370">
        <f>J85</f>
        <v>98.8</v>
      </c>
      <c r="K193" s="370">
        <f>K85</f>
        <v>98.8</v>
      </c>
    </row>
    <row r="194" spans="1:11" hidden="1" x14ac:dyDescent="0.2">
      <c r="A194" s="379"/>
      <c r="H194" s="369" t="s">
        <v>247</v>
      </c>
      <c r="I194" s="369"/>
      <c r="J194" s="370">
        <f>J94</f>
        <v>13823.699999999999</v>
      </c>
      <c r="K194" s="370">
        <f>K94</f>
        <v>13176.6</v>
      </c>
    </row>
    <row r="195" spans="1:11" hidden="1" x14ac:dyDescent="0.2">
      <c r="A195" s="379"/>
      <c r="H195" s="369" t="s">
        <v>247</v>
      </c>
      <c r="I195" s="369" t="s">
        <v>145</v>
      </c>
      <c r="J195" s="370">
        <f>J95</f>
        <v>431.9</v>
      </c>
      <c r="K195" s="370">
        <f>K95</f>
        <v>0</v>
      </c>
    </row>
    <row r="196" spans="1:11" hidden="1" x14ac:dyDescent="0.2">
      <c r="A196" s="379"/>
      <c r="H196" s="369" t="s">
        <v>247</v>
      </c>
      <c r="I196" s="369" t="s">
        <v>211</v>
      </c>
      <c r="J196" s="370">
        <f>J108</f>
        <v>13391.8</v>
      </c>
      <c r="K196" s="370">
        <f>K108</f>
        <v>13176.6</v>
      </c>
    </row>
    <row r="197" spans="1:11" hidden="1" x14ac:dyDescent="0.2">
      <c r="A197" s="379"/>
      <c r="H197" s="369" t="s">
        <v>271</v>
      </c>
      <c r="I197" s="369"/>
      <c r="J197" s="370">
        <f>J140</f>
        <v>30</v>
      </c>
      <c r="K197" s="370">
        <f>K140</f>
        <v>30</v>
      </c>
    </row>
    <row r="198" spans="1:11" hidden="1" x14ac:dyDescent="0.2">
      <c r="A198" s="379"/>
      <c r="H198" s="369" t="s">
        <v>271</v>
      </c>
      <c r="I198" s="369" t="s">
        <v>247</v>
      </c>
      <c r="J198" s="370">
        <f>J144</f>
        <v>30</v>
      </c>
      <c r="K198" s="370">
        <f>K144</f>
        <v>30</v>
      </c>
    </row>
    <row r="199" spans="1:11" hidden="1" x14ac:dyDescent="0.2">
      <c r="A199" s="379"/>
      <c r="H199" s="369" t="s">
        <v>296</v>
      </c>
      <c r="I199" s="369"/>
      <c r="J199" s="370">
        <f>J149</f>
        <v>4313.8</v>
      </c>
      <c r="K199" s="370">
        <f>K149</f>
        <v>4048.7999999999997</v>
      </c>
    </row>
    <row r="200" spans="1:11" hidden="1" x14ac:dyDescent="0.2">
      <c r="A200" s="379"/>
      <c r="H200" s="369" t="s">
        <v>296</v>
      </c>
      <c r="I200" s="369" t="s">
        <v>145</v>
      </c>
      <c r="J200" s="370">
        <f>J150</f>
        <v>4313.8</v>
      </c>
      <c r="K200" s="370">
        <f>K150</f>
        <v>4048.7999999999997</v>
      </c>
    </row>
    <row r="201" spans="1:11" hidden="1" x14ac:dyDescent="0.2">
      <c r="A201" s="379"/>
      <c r="H201" s="369" t="s">
        <v>238</v>
      </c>
      <c r="I201" s="369"/>
      <c r="J201" s="370">
        <f>J202</f>
        <v>181.2</v>
      </c>
      <c r="K201" s="370">
        <f>K202</f>
        <v>181.2</v>
      </c>
    </row>
    <row r="202" spans="1:11" hidden="1" x14ac:dyDescent="0.2">
      <c r="A202" s="379"/>
      <c r="H202" s="369" t="s">
        <v>238</v>
      </c>
      <c r="I202" s="369" t="s">
        <v>145</v>
      </c>
      <c r="J202" s="370">
        <f>J173</f>
        <v>181.2</v>
      </c>
      <c r="K202" s="370">
        <f>K173</f>
        <v>181.2</v>
      </c>
    </row>
    <row r="203" spans="1:11" hidden="1" x14ac:dyDescent="0.2">
      <c r="A203" s="379"/>
      <c r="H203" s="369" t="s">
        <v>183</v>
      </c>
      <c r="I203" s="369"/>
      <c r="J203" s="370">
        <f>J204</f>
        <v>200</v>
      </c>
      <c r="K203" s="370">
        <f>K204</f>
        <v>200</v>
      </c>
    </row>
    <row r="204" spans="1:11" hidden="1" x14ac:dyDescent="0.2">
      <c r="A204" s="379"/>
      <c r="H204" s="369" t="s">
        <v>183</v>
      </c>
      <c r="I204" s="369" t="s">
        <v>247</v>
      </c>
      <c r="J204" s="370">
        <f>J177</f>
        <v>200</v>
      </c>
      <c r="K204" s="370">
        <f>K177</f>
        <v>200</v>
      </c>
    </row>
    <row r="205" spans="1:11" hidden="1" x14ac:dyDescent="0.2">
      <c r="A205" s="379"/>
      <c r="J205" s="371">
        <f>J184+J188+J190+J192+J194+J197+J199+J201+J203</f>
        <v>25629.8</v>
      </c>
      <c r="K205" s="371">
        <f>K184+K188+K190+K192+K194+K197+K199+K201+K203</f>
        <v>24507.3</v>
      </c>
    </row>
    <row r="206" spans="1:11" x14ac:dyDescent="0.2">
      <c r="A206" s="379"/>
    </row>
  </sheetData>
  <mergeCells count="12">
    <mergeCell ref="K10:K11"/>
    <mergeCell ref="F11:H11"/>
    <mergeCell ref="G5:I5"/>
    <mergeCell ref="D6:J6"/>
    <mergeCell ref="B7:J7"/>
    <mergeCell ref="B8:K8"/>
    <mergeCell ref="I9:J9"/>
    <mergeCell ref="G1:I1"/>
    <mergeCell ref="D2:J4"/>
    <mergeCell ref="C10:C11"/>
    <mergeCell ref="D10:I10"/>
    <mergeCell ref="J10:J11"/>
  </mergeCells>
  <pageMargins left="0.78740157480314965" right="0.27559055118110237" top="0.19685039370078741" bottom="0.23622047244094491" header="0.51181102362204722" footer="0.51181102362204722"/>
  <pageSetup paperSize="9" scale="74"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pageSetUpPr fitToPage="1"/>
  </sheetPr>
  <dimension ref="A1:J77"/>
  <sheetViews>
    <sheetView workbookViewId="0">
      <selection activeCell="B5" sqref="B5"/>
    </sheetView>
  </sheetViews>
  <sheetFormatPr defaultRowHeight="12.75" x14ac:dyDescent="0.2"/>
  <cols>
    <col min="1" max="1" width="6.28515625" style="4" customWidth="1"/>
    <col min="2" max="2" width="53.7109375" style="4" customWidth="1"/>
    <col min="3" max="8" width="9.140625" style="4"/>
    <col min="9" max="9" width="9.140625" style="4" customWidth="1"/>
    <col min="10" max="10" width="9.140625" style="4" hidden="1" customWidth="1"/>
    <col min="11" max="256" width="9.140625" style="4"/>
    <col min="257" max="257" width="6.28515625" style="4" customWidth="1"/>
    <col min="258" max="258" width="53.7109375" style="4" customWidth="1"/>
    <col min="259" max="512" width="9.140625" style="4"/>
    <col min="513" max="513" width="6.28515625" style="4" customWidth="1"/>
    <col min="514" max="514" width="53.7109375" style="4" customWidth="1"/>
    <col min="515" max="768" width="9.140625" style="4"/>
    <col min="769" max="769" width="6.28515625" style="4" customWidth="1"/>
    <col min="770" max="770" width="53.7109375" style="4" customWidth="1"/>
    <col min="771" max="1024" width="9.140625" style="4"/>
    <col min="1025" max="1025" width="6.28515625" style="4" customWidth="1"/>
    <col min="1026" max="1026" width="53.7109375" style="4" customWidth="1"/>
    <col min="1027" max="1280" width="9.140625" style="4"/>
    <col min="1281" max="1281" width="6.28515625" style="4" customWidth="1"/>
    <col min="1282" max="1282" width="53.7109375" style="4" customWidth="1"/>
    <col min="1283" max="1536" width="9.140625" style="4"/>
    <col min="1537" max="1537" width="6.28515625" style="4" customWidth="1"/>
    <col min="1538" max="1538" width="53.7109375" style="4" customWidth="1"/>
    <col min="1539" max="1792" width="9.140625" style="4"/>
    <col min="1793" max="1793" width="6.28515625" style="4" customWidth="1"/>
    <col min="1794" max="1794" width="53.7109375" style="4" customWidth="1"/>
    <col min="1795" max="2048" width="9.140625" style="4"/>
    <col min="2049" max="2049" width="6.28515625" style="4" customWidth="1"/>
    <col min="2050" max="2050" width="53.7109375" style="4" customWidth="1"/>
    <col min="2051" max="2304" width="9.140625" style="4"/>
    <col min="2305" max="2305" width="6.28515625" style="4" customWidth="1"/>
    <col min="2306" max="2306" width="53.7109375" style="4" customWidth="1"/>
    <col min="2307" max="2560" width="9.140625" style="4"/>
    <col min="2561" max="2561" width="6.28515625" style="4" customWidth="1"/>
    <col min="2562" max="2562" width="53.7109375" style="4" customWidth="1"/>
    <col min="2563" max="2816" width="9.140625" style="4"/>
    <col min="2817" max="2817" width="6.28515625" style="4" customWidth="1"/>
    <col min="2818" max="2818" width="53.7109375" style="4" customWidth="1"/>
    <col min="2819" max="3072" width="9.140625" style="4"/>
    <col min="3073" max="3073" width="6.28515625" style="4" customWidth="1"/>
    <col min="3074" max="3074" width="53.7109375" style="4" customWidth="1"/>
    <col min="3075" max="3328" width="9.140625" style="4"/>
    <col min="3329" max="3329" width="6.28515625" style="4" customWidth="1"/>
    <col min="3330" max="3330" width="53.7109375" style="4" customWidth="1"/>
    <col min="3331" max="3584" width="9.140625" style="4"/>
    <col min="3585" max="3585" width="6.28515625" style="4" customWidth="1"/>
    <col min="3586" max="3586" width="53.7109375" style="4" customWidth="1"/>
    <col min="3587" max="3840" width="9.140625" style="4"/>
    <col min="3841" max="3841" width="6.28515625" style="4" customWidth="1"/>
    <col min="3842" max="3842" width="53.7109375" style="4" customWidth="1"/>
    <col min="3843" max="4096" width="9.140625" style="4"/>
    <col min="4097" max="4097" width="6.28515625" style="4" customWidth="1"/>
    <col min="4098" max="4098" width="53.7109375" style="4" customWidth="1"/>
    <col min="4099" max="4352" width="9.140625" style="4"/>
    <col min="4353" max="4353" width="6.28515625" style="4" customWidth="1"/>
    <col min="4354" max="4354" width="53.7109375" style="4" customWidth="1"/>
    <col min="4355" max="4608" width="9.140625" style="4"/>
    <col min="4609" max="4609" width="6.28515625" style="4" customWidth="1"/>
    <col min="4610" max="4610" width="53.7109375" style="4" customWidth="1"/>
    <col min="4611" max="4864" width="9.140625" style="4"/>
    <col min="4865" max="4865" width="6.28515625" style="4" customWidth="1"/>
    <col min="4866" max="4866" width="53.7109375" style="4" customWidth="1"/>
    <col min="4867" max="5120" width="9.140625" style="4"/>
    <col min="5121" max="5121" width="6.28515625" style="4" customWidth="1"/>
    <col min="5122" max="5122" width="53.7109375" style="4" customWidth="1"/>
    <col min="5123" max="5376" width="9.140625" style="4"/>
    <col min="5377" max="5377" width="6.28515625" style="4" customWidth="1"/>
    <col min="5378" max="5378" width="53.7109375" style="4" customWidth="1"/>
    <col min="5379" max="5632" width="9.140625" style="4"/>
    <col min="5633" max="5633" width="6.28515625" style="4" customWidth="1"/>
    <col min="5634" max="5634" width="53.7109375" style="4" customWidth="1"/>
    <col min="5635" max="5888" width="9.140625" style="4"/>
    <col min="5889" max="5889" width="6.28515625" style="4" customWidth="1"/>
    <col min="5890" max="5890" width="53.7109375" style="4" customWidth="1"/>
    <col min="5891" max="6144" width="9.140625" style="4"/>
    <col min="6145" max="6145" width="6.28515625" style="4" customWidth="1"/>
    <col min="6146" max="6146" width="53.7109375" style="4" customWidth="1"/>
    <col min="6147" max="6400" width="9.140625" style="4"/>
    <col min="6401" max="6401" width="6.28515625" style="4" customWidth="1"/>
    <col min="6402" max="6402" width="53.7109375" style="4" customWidth="1"/>
    <col min="6403" max="6656" width="9.140625" style="4"/>
    <col min="6657" max="6657" width="6.28515625" style="4" customWidth="1"/>
    <col min="6658" max="6658" width="53.7109375" style="4" customWidth="1"/>
    <col min="6659" max="6912" width="9.140625" style="4"/>
    <col min="6913" max="6913" width="6.28515625" style="4" customWidth="1"/>
    <col min="6914" max="6914" width="53.7109375" style="4" customWidth="1"/>
    <col min="6915" max="7168" width="9.140625" style="4"/>
    <col min="7169" max="7169" width="6.28515625" style="4" customWidth="1"/>
    <col min="7170" max="7170" width="53.7109375" style="4" customWidth="1"/>
    <col min="7171" max="7424" width="9.140625" style="4"/>
    <col min="7425" max="7425" width="6.28515625" style="4" customWidth="1"/>
    <col min="7426" max="7426" width="53.7109375" style="4" customWidth="1"/>
    <col min="7427" max="7680" width="9.140625" style="4"/>
    <col min="7681" max="7681" width="6.28515625" style="4" customWidth="1"/>
    <col min="7682" max="7682" width="53.7109375" style="4" customWidth="1"/>
    <col min="7683" max="7936" width="9.140625" style="4"/>
    <col min="7937" max="7937" width="6.28515625" style="4" customWidth="1"/>
    <col min="7938" max="7938" width="53.7109375" style="4" customWidth="1"/>
    <col min="7939" max="8192" width="9.140625" style="4"/>
    <col min="8193" max="8193" width="6.28515625" style="4" customWidth="1"/>
    <col min="8194" max="8194" width="53.7109375" style="4" customWidth="1"/>
    <col min="8195" max="8448" width="9.140625" style="4"/>
    <col min="8449" max="8449" width="6.28515625" style="4" customWidth="1"/>
    <col min="8450" max="8450" width="53.7109375" style="4" customWidth="1"/>
    <col min="8451" max="8704" width="9.140625" style="4"/>
    <col min="8705" max="8705" width="6.28515625" style="4" customWidth="1"/>
    <col min="8706" max="8706" width="53.7109375" style="4" customWidth="1"/>
    <col min="8707" max="8960" width="9.140625" style="4"/>
    <col min="8961" max="8961" width="6.28515625" style="4" customWidth="1"/>
    <col min="8962" max="8962" width="53.7109375" style="4" customWidth="1"/>
    <col min="8963" max="9216" width="9.140625" style="4"/>
    <col min="9217" max="9217" width="6.28515625" style="4" customWidth="1"/>
    <col min="9218" max="9218" width="53.7109375" style="4" customWidth="1"/>
    <col min="9219" max="9472" width="9.140625" style="4"/>
    <col min="9473" max="9473" width="6.28515625" style="4" customWidth="1"/>
    <col min="9474" max="9474" width="53.7109375" style="4" customWidth="1"/>
    <col min="9475" max="9728" width="9.140625" style="4"/>
    <col min="9729" max="9729" width="6.28515625" style="4" customWidth="1"/>
    <col min="9730" max="9730" width="53.7109375" style="4" customWidth="1"/>
    <col min="9731" max="9984" width="9.140625" style="4"/>
    <col min="9985" max="9985" width="6.28515625" style="4" customWidth="1"/>
    <col min="9986" max="9986" width="53.7109375" style="4" customWidth="1"/>
    <col min="9987" max="10240" width="9.140625" style="4"/>
    <col min="10241" max="10241" width="6.28515625" style="4" customWidth="1"/>
    <col min="10242" max="10242" width="53.7109375" style="4" customWidth="1"/>
    <col min="10243" max="10496" width="9.140625" style="4"/>
    <col min="10497" max="10497" width="6.28515625" style="4" customWidth="1"/>
    <col min="10498" max="10498" width="53.7109375" style="4" customWidth="1"/>
    <col min="10499" max="10752" width="9.140625" style="4"/>
    <col min="10753" max="10753" width="6.28515625" style="4" customWidth="1"/>
    <col min="10754" max="10754" width="53.7109375" style="4" customWidth="1"/>
    <col min="10755" max="11008" width="9.140625" style="4"/>
    <col min="11009" max="11009" width="6.28515625" style="4" customWidth="1"/>
    <col min="11010" max="11010" width="53.7109375" style="4" customWidth="1"/>
    <col min="11011" max="11264" width="9.140625" style="4"/>
    <col min="11265" max="11265" width="6.28515625" style="4" customWidth="1"/>
    <col min="11266" max="11266" width="53.7109375" style="4" customWidth="1"/>
    <col min="11267" max="11520" width="9.140625" style="4"/>
    <col min="11521" max="11521" width="6.28515625" style="4" customWidth="1"/>
    <col min="11522" max="11522" width="53.7109375" style="4" customWidth="1"/>
    <col min="11523" max="11776" width="9.140625" style="4"/>
    <col min="11777" max="11777" width="6.28515625" style="4" customWidth="1"/>
    <col min="11778" max="11778" width="53.7109375" style="4" customWidth="1"/>
    <col min="11779" max="12032" width="9.140625" style="4"/>
    <col min="12033" max="12033" width="6.28515625" style="4" customWidth="1"/>
    <col min="12034" max="12034" width="53.7109375" style="4" customWidth="1"/>
    <col min="12035" max="12288" width="9.140625" style="4"/>
    <col min="12289" max="12289" width="6.28515625" style="4" customWidth="1"/>
    <col min="12290" max="12290" width="53.7109375" style="4" customWidth="1"/>
    <col min="12291" max="12544" width="9.140625" style="4"/>
    <col min="12545" max="12545" width="6.28515625" style="4" customWidth="1"/>
    <col min="12546" max="12546" width="53.7109375" style="4" customWidth="1"/>
    <col min="12547" max="12800" width="9.140625" style="4"/>
    <col min="12801" max="12801" width="6.28515625" style="4" customWidth="1"/>
    <col min="12802" max="12802" width="53.7109375" style="4" customWidth="1"/>
    <col min="12803" max="13056" width="9.140625" style="4"/>
    <col min="13057" max="13057" width="6.28515625" style="4" customWidth="1"/>
    <col min="13058" max="13058" width="53.7109375" style="4" customWidth="1"/>
    <col min="13059" max="13312" width="9.140625" style="4"/>
    <col min="13313" max="13313" width="6.28515625" style="4" customWidth="1"/>
    <col min="13314" max="13314" width="53.7109375" style="4" customWidth="1"/>
    <col min="13315" max="13568" width="9.140625" style="4"/>
    <col min="13569" max="13569" width="6.28515625" style="4" customWidth="1"/>
    <col min="13570" max="13570" width="53.7109375" style="4" customWidth="1"/>
    <col min="13571" max="13824" width="9.140625" style="4"/>
    <col min="13825" max="13825" width="6.28515625" style="4" customWidth="1"/>
    <col min="13826" max="13826" width="53.7109375" style="4" customWidth="1"/>
    <col min="13827" max="14080" width="9.140625" style="4"/>
    <col min="14081" max="14081" width="6.28515625" style="4" customWidth="1"/>
    <col min="14082" max="14082" width="53.7109375" style="4" customWidth="1"/>
    <col min="14083" max="14336" width="9.140625" style="4"/>
    <col min="14337" max="14337" width="6.28515625" style="4" customWidth="1"/>
    <col min="14338" max="14338" width="53.7109375" style="4" customWidth="1"/>
    <col min="14339" max="14592" width="9.140625" style="4"/>
    <col min="14593" max="14593" width="6.28515625" style="4" customWidth="1"/>
    <col min="14594" max="14594" width="53.7109375" style="4" customWidth="1"/>
    <col min="14595" max="14848" width="9.140625" style="4"/>
    <col min="14849" max="14849" width="6.28515625" style="4" customWidth="1"/>
    <col min="14850" max="14850" width="53.7109375" style="4" customWidth="1"/>
    <col min="14851" max="15104" width="9.140625" style="4"/>
    <col min="15105" max="15105" width="6.28515625" style="4" customWidth="1"/>
    <col min="15106" max="15106" width="53.7109375" style="4" customWidth="1"/>
    <col min="15107" max="15360" width="9.140625" style="4"/>
    <col min="15361" max="15361" width="6.28515625" style="4" customWidth="1"/>
    <col min="15362" max="15362" width="53.7109375" style="4" customWidth="1"/>
    <col min="15363" max="15616" width="9.140625" style="4"/>
    <col min="15617" max="15617" width="6.28515625" style="4" customWidth="1"/>
    <col min="15618" max="15618" width="53.7109375" style="4" customWidth="1"/>
    <col min="15619" max="15872" width="9.140625" style="4"/>
    <col min="15873" max="15873" width="6.28515625" style="4" customWidth="1"/>
    <col min="15874" max="15874" width="53.7109375" style="4" customWidth="1"/>
    <col min="15875" max="16128" width="9.140625" style="4"/>
    <col min="16129" max="16129" width="6.28515625" style="4" customWidth="1"/>
    <col min="16130" max="16130" width="53.7109375" style="4" customWidth="1"/>
    <col min="16131" max="16384" width="9.140625" style="4"/>
  </cols>
  <sheetData>
    <row r="1" spans="1:9" x14ac:dyDescent="0.2">
      <c r="G1" s="541" t="s">
        <v>480</v>
      </c>
      <c r="H1" s="541"/>
    </row>
    <row r="2" spans="1:9" ht="70.5" customHeight="1" x14ac:dyDescent="0.2">
      <c r="F2" s="542" t="s">
        <v>411</v>
      </c>
      <c r="G2" s="542"/>
      <c r="H2" s="542"/>
      <c r="I2" s="542"/>
    </row>
    <row r="3" spans="1:9" x14ac:dyDescent="0.2">
      <c r="G3" s="541" t="s">
        <v>355</v>
      </c>
      <c r="H3" s="541"/>
      <c r="I3" s="541"/>
    </row>
    <row r="5" spans="1:9" ht="73.5" customHeight="1" x14ac:dyDescent="0.2">
      <c r="F5" s="543" t="s">
        <v>356</v>
      </c>
      <c r="G5" s="543"/>
      <c r="H5" s="543"/>
      <c r="I5" s="543"/>
    </row>
    <row r="7" spans="1:9" ht="54.75" customHeight="1" x14ac:dyDescent="0.2">
      <c r="B7" s="544" t="s">
        <v>357</v>
      </c>
      <c r="C7" s="544"/>
      <c r="D7" s="544"/>
      <c r="E7" s="544"/>
      <c r="F7" s="544"/>
      <c r="G7" s="544"/>
      <c r="H7" s="544"/>
    </row>
    <row r="10" spans="1:9" ht="51" x14ac:dyDescent="0.2">
      <c r="A10" s="221" t="s">
        <v>358</v>
      </c>
      <c r="B10" s="222" t="s">
        <v>359</v>
      </c>
      <c r="C10" s="538" t="s">
        <v>360</v>
      </c>
      <c r="D10" s="539"/>
      <c r="E10" s="540"/>
      <c r="F10" s="223" t="s">
        <v>361</v>
      </c>
      <c r="G10" s="224" t="s">
        <v>362</v>
      </c>
      <c r="H10" s="224" t="s">
        <v>363</v>
      </c>
      <c r="I10" s="225" t="s">
        <v>364</v>
      </c>
    </row>
    <row r="11" spans="1:9" ht="27" customHeight="1" x14ac:dyDescent="0.2">
      <c r="A11" s="226">
        <v>1</v>
      </c>
      <c r="B11" s="192" t="s">
        <v>198</v>
      </c>
      <c r="C11" s="227" t="s">
        <v>145</v>
      </c>
      <c r="D11" s="227" t="s">
        <v>230</v>
      </c>
      <c r="E11" s="227" t="s">
        <v>214</v>
      </c>
      <c r="F11" s="228"/>
      <c r="G11" s="227" t="s">
        <v>145</v>
      </c>
      <c r="H11" s="227" t="s">
        <v>189</v>
      </c>
      <c r="I11" s="229">
        <f>I12</f>
        <v>512.29999999999995</v>
      </c>
    </row>
    <row r="12" spans="1:9" ht="48" customHeight="1" x14ac:dyDescent="0.2">
      <c r="A12" s="186"/>
      <c r="B12" s="206" t="s">
        <v>199</v>
      </c>
      <c r="C12" s="227" t="s">
        <v>145</v>
      </c>
      <c r="D12" s="227" t="s">
        <v>152</v>
      </c>
      <c r="E12" s="227"/>
      <c r="F12" s="228"/>
      <c r="G12" s="227" t="s">
        <v>145</v>
      </c>
      <c r="H12" s="227" t="s">
        <v>189</v>
      </c>
      <c r="I12" s="229">
        <f>I13+I15+I17</f>
        <v>512.29999999999995</v>
      </c>
    </row>
    <row r="13" spans="1:9" ht="69" customHeight="1" x14ac:dyDescent="0.2">
      <c r="A13" s="186"/>
      <c r="B13" s="197" t="s">
        <v>200</v>
      </c>
      <c r="C13" s="230" t="s">
        <v>145</v>
      </c>
      <c r="D13" s="230" t="s">
        <v>152</v>
      </c>
      <c r="E13" s="230" t="s">
        <v>201</v>
      </c>
      <c r="F13" s="231"/>
      <c r="G13" s="230" t="s">
        <v>145</v>
      </c>
      <c r="H13" s="230" t="s">
        <v>189</v>
      </c>
      <c r="I13" s="232">
        <f>I14</f>
        <v>85.8</v>
      </c>
    </row>
    <row r="14" spans="1:9" ht="13.5" customHeight="1" x14ac:dyDescent="0.2">
      <c r="A14" s="186"/>
      <c r="B14" s="199" t="s">
        <v>163</v>
      </c>
      <c r="C14" s="230" t="s">
        <v>145</v>
      </c>
      <c r="D14" s="230" t="s">
        <v>152</v>
      </c>
      <c r="E14" s="230" t="s">
        <v>201</v>
      </c>
      <c r="F14" s="231">
        <v>240</v>
      </c>
      <c r="G14" s="230" t="s">
        <v>145</v>
      </c>
      <c r="H14" s="230" t="s">
        <v>189</v>
      </c>
      <c r="I14" s="232">
        <v>85.8</v>
      </c>
    </row>
    <row r="15" spans="1:9" ht="69.75" customHeight="1" x14ac:dyDescent="0.2">
      <c r="A15" s="186"/>
      <c r="B15" s="207" t="s">
        <v>202</v>
      </c>
      <c r="C15" s="230" t="s">
        <v>145</v>
      </c>
      <c r="D15" s="230" t="s">
        <v>152</v>
      </c>
      <c r="E15" s="230" t="s">
        <v>203</v>
      </c>
      <c r="F15" s="231"/>
      <c r="G15" s="230" t="s">
        <v>145</v>
      </c>
      <c r="H15" s="230" t="s">
        <v>189</v>
      </c>
      <c r="I15" s="232">
        <f>I16</f>
        <v>340</v>
      </c>
    </row>
    <row r="16" spans="1:9" ht="23.25" customHeight="1" x14ac:dyDescent="0.2">
      <c r="A16" s="186"/>
      <c r="B16" s="199" t="s">
        <v>163</v>
      </c>
      <c r="C16" s="230" t="s">
        <v>145</v>
      </c>
      <c r="D16" s="230" t="s">
        <v>152</v>
      </c>
      <c r="E16" s="230" t="s">
        <v>203</v>
      </c>
      <c r="F16" s="231">
        <v>240</v>
      </c>
      <c r="G16" s="230" t="s">
        <v>145</v>
      </c>
      <c r="H16" s="230" t="s">
        <v>189</v>
      </c>
      <c r="I16" s="232">
        <v>340</v>
      </c>
    </row>
    <row r="17" spans="1:10" ht="57" customHeight="1" x14ac:dyDescent="0.2">
      <c r="A17" s="186"/>
      <c r="B17" s="208" t="s">
        <v>204</v>
      </c>
      <c r="C17" s="230" t="s">
        <v>145</v>
      </c>
      <c r="D17" s="230" t="s">
        <v>152</v>
      </c>
      <c r="E17" s="230" t="s">
        <v>205</v>
      </c>
      <c r="F17" s="231"/>
      <c r="G17" s="230" t="s">
        <v>145</v>
      </c>
      <c r="H17" s="230" t="s">
        <v>189</v>
      </c>
      <c r="I17" s="232">
        <f>I18</f>
        <v>86.5</v>
      </c>
    </row>
    <row r="18" spans="1:10" ht="18" customHeight="1" x14ac:dyDescent="0.2">
      <c r="A18" s="186"/>
      <c r="B18" s="199" t="s">
        <v>163</v>
      </c>
      <c r="C18" s="230" t="s">
        <v>145</v>
      </c>
      <c r="D18" s="230" t="s">
        <v>152</v>
      </c>
      <c r="E18" s="230" t="s">
        <v>205</v>
      </c>
      <c r="F18" s="231">
        <v>240</v>
      </c>
      <c r="G18" s="230" t="s">
        <v>145</v>
      </c>
      <c r="H18" s="230" t="s">
        <v>189</v>
      </c>
      <c r="I18" s="232">
        <v>86.5</v>
      </c>
    </row>
    <row r="19" spans="1:10" ht="34.5" customHeight="1" x14ac:dyDescent="0.2">
      <c r="A19" s="186">
        <v>2</v>
      </c>
      <c r="B19" s="209" t="s">
        <v>206</v>
      </c>
      <c r="C19" s="227" t="s">
        <v>207</v>
      </c>
      <c r="D19" s="227" t="s">
        <v>230</v>
      </c>
      <c r="E19" s="227" t="s">
        <v>214</v>
      </c>
      <c r="F19" s="228"/>
      <c r="G19" s="227" t="s">
        <v>145</v>
      </c>
      <c r="H19" s="227" t="s">
        <v>189</v>
      </c>
      <c r="I19" s="229">
        <f>I20</f>
        <v>450</v>
      </c>
    </row>
    <row r="20" spans="1:10" ht="37.5" customHeight="1" x14ac:dyDescent="0.2">
      <c r="A20" s="186"/>
      <c r="B20" s="199" t="s">
        <v>208</v>
      </c>
      <c r="C20" s="230" t="s">
        <v>207</v>
      </c>
      <c r="D20" s="230" t="s">
        <v>152</v>
      </c>
      <c r="E20" s="230"/>
      <c r="F20" s="231"/>
      <c r="G20" s="230" t="s">
        <v>145</v>
      </c>
      <c r="H20" s="230" t="s">
        <v>189</v>
      </c>
      <c r="I20" s="232">
        <f>I21</f>
        <v>450</v>
      </c>
    </row>
    <row r="21" spans="1:10" ht="18" customHeight="1" x14ac:dyDescent="0.2">
      <c r="A21" s="186"/>
      <c r="B21" s="199" t="s">
        <v>163</v>
      </c>
      <c r="C21" s="230" t="s">
        <v>207</v>
      </c>
      <c r="D21" s="230" t="s">
        <v>152</v>
      </c>
      <c r="E21" s="230" t="s">
        <v>209</v>
      </c>
      <c r="F21" s="231">
        <v>240</v>
      </c>
      <c r="G21" s="230" t="s">
        <v>145</v>
      </c>
      <c r="H21" s="230" t="s">
        <v>189</v>
      </c>
      <c r="I21" s="232">
        <v>450</v>
      </c>
    </row>
    <row r="22" spans="1:10" ht="44.25" customHeight="1" x14ac:dyDescent="0.2">
      <c r="A22" s="186">
        <v>3</v>
      </c>
      <c r="B22" s="192" t="s">
        <v>210</v>
      </c>
      <c r="C22" s="227" t="s">
        <v>211</v>
      </c>
      <c r="D22" s="227" t="s">
        <v>230</v>
      </c>
      <c r="E22" s="227" t="s">
        <v>214</v>
      </c>
      <c r="F22" s="228"/>
      <c r="G22" s="233" t="s">
        <v>145</v>
      </c>
      <c r="H22" s="233" t="s">
        <v>189</v>
      </c>
      <c r="I22" s="229">
        <v>261.5</v>
      </c>
    </row>
    <row r="23" spans="1:10" ht="27.75" customHeight="1" x14ac:dyDescent="0.2">
      <c r="A23" s="186"/>
      <c r="B23" s="206" t="s">
        <v>212</v>
      </c>
      <c r="C23" s="230" t="s">
        <v>211</v>
      </c>
      <c r="D23" s="230" t="s">
        <v>230</v>
      </c>
      <c r="E23" s="230"/>
      <c r="F23" s="231"/>
      <c r="G23" s="234" t="s">
        <v>145</v>
      </c>
      <c r="H23" s="234" t="s">
        <v>189</v>
      </c>
      <c r="I23" s="232">
        <f>I24+I28</f>
        <v>261.5</v>
      </c>
    </row>
    <row r="24" spans="1:10" ht="21" customHeight="1" x14ac:dyDescent="0.2">
      <c r="A24" s="186"/>
      <c r="B24" s="199" t="s">
        <v>365</v>
      </c>
      <c r="C24" s="230" t="s">
        <v>211</v>
      </c>
      <c r="D24" s="230" t="s">
        <v>152</v>
      </c>
      <c r="E24" s="230" t="s">
        <v>214</v>
      </c>
      <c r="F24" s="231"/>
      <c r="G24" s="234" t="s">
        <v>145</v>
      </c>
      <c r="H24" s="234" t="s">
        <v>189</v>
      </c>
      <c r="I24" s="232">
        <f>I25+I26</f>
        <v>140</v>
      </c>
    </row>
    <row r="25" spans="1:10" ht="30" customHeight="1" x14ac:dyDescent="0.2">
      <c r="A25" s="186"/>
      <c r="B25" s="199" t="s">
        <v>215</v>
      </c>
      <c r="C25" s="230" t="s">
        <v>211</v>
      </c>
      <c r="D25" s="230" t="s">
        <v>152</v>
      </c>
      <c r="E25" s="230" t="s">
        <v>216</v>
      </c>
      <c r="F25" s="231"/>
      <c r="G25" s="234" t="s">
        <v>145</v>
      </c>
      <c r="H25" s="234" t="s">
        <v>189</v>
      </c>
      <c r="I25" s="232">
        <f>I27</f>
        <v>130</v>
      </c>
    </row>
    <row r="26" spans="1:10" ht="30" customHeight="1" x14ac:dyDescent="0.2">
      <c r="A26" s="186"/>
      <c r="B26" s="199" t="s">
        <v>163</v>
      </c>
      <c r="C26" s="230" t="s">
        <v>211</v>
      </c>
      <c r="D26" s="230" t="s">
        <v>152</v>
      </c>
      <c r="E26" s="230" t="s">
        <v>216</v>
      </c>
      <c r="F26" s="231">
        <v>244</v>
      </c>
      <c r="G26" s="234" t="s">
        <v>145</v>
      </c>
      <c r="H26" s="234" t="s">
        <v>189</v>
      </c>
      <c r="I26" s="232">
        <v>10</v>
      </c>
      <c r="J26" s="4">
        <v>10</v>
      </c>
    </row>
    <row r="27" spans="1:10" ht="16.5" customHeight="1" x14ac:dyDescent="0.2">
      <c r="A27" s="186"/>
      <c r="B27" s="199" t="s">
        <v>217</v>
      </c>
      <c r="C27" s="230" t="s">
        <v>211</v>
      </c>
      <c r="D27" s="230" t="s">
        <v>152</v>
      </c>
      <c r="E27" s="230" t="s">
        <v>216</v>
      </c>
      <c r="F27" s="231">
        <v>360</v>
      </c>
      <c r="G27" s="234" t="s">
        <v>145</v>
      </c>
      <c r="H27" s="234" t="s">
        <v>189</v>
      </c>
      <c r="I27" s="232">
        <v>130</v>
      </c>
      <c r="J27" s="4">
        <v>-70</v>
      </c>
    </row>
    <row r="28" spans="1:10" ht="26.25" customHeight="1" x14ac:dyDescent="0.2">
      <c r="A28" s="186"/>
      <c r="B28" s="106" t="s">
        <v>337</v>
      </c>
      <c r="C28" s="230" t="s">
        <v>211</v>
      </c>
      <c r="D28" s="230" t="s">
        <v>152</v>
      </c>
      <c r="E28" s="230" t="s">
        <v>338</v>
      </c>
      <c r="F28" s="231"/>
      <c r="G28" s="234" t="s">
        <v>145</v>
      </c>
      <c r="H28" s="234" t="s">
        <v>189</v>
      </c>
      <c r="I28" s="232">
        <v>121.5</v>
      </c>
    </row>
    <row r="29" spans="1:10" ht="16.5" customHeight="1" x14ac:dyDescent="0.2">
      <c r="A29" s="186"/>
      <c r="B29" s="106" t="s">
        <v>429</v>
      </c>
      <c r="C29" s="230" t="s">
        <v>211</v>
      </c>
      <c r="D29" s="230" t="s">
        <v>152</v>
      </c>
      <c r="E29" s="230" t="s">
        <v>338</v>
      </c>
      <c r="F29" s="231">
        <v>360</v>
      </c>
      <c r="G29" s="234" t="s">
        <v>145</v>
      </c>
      <c r="H29" s="234" t="s">
        <v>189</v>
      </c>
      <c r="I29" s="232">
        <v>121.5</v>
      </c>
      <c r="J29" s="4">
        <v>121.5</v>
      </c>
    </row>
    <row r="30" spans="1:10" ht="32.25" customHeight="1" x14ac:dyDescent="0.2">
      <c r="A30" s="186">
        <v>4</v>
      </c>
      <c r="B30" s="29" t="s">
        <v>237</v>
      </c>
      <c r="C30" s="227" t="s">
        <v>148</v>
      </c>
      <c r="D30" s="227" t="s">
        <v>230</v>
      </c>
      <c r="E30" s="227" t="s">
        <v>214</v>
      </c>
      <c r="F30" s="228"/>
      <c r="G30" s="227" t="s">
        <v>211</v>
      </c>
      <c r="H30" s="227" t="s">
        <v>238</v>
      </c>
      <c r="I30" s="235">
        <f>I31+I34</f>
        <v>340</v>
      </c>
    </row>
    <row r="31" spans="1:10" ht="36" customHeight="1" x14ac:dyDescent="0.2">
      <c r="A31" s="226"/>
      <c r="B31" s="210" t="s">
        <v>239</v>
      </c>
      <c r="C31" s="227" t="s">
        <v>148</v>
      </c>
      <c r="D31" s="227" t="s">
        <v>152</v>
      </c>
      <c r="E31" s="227" t="s">
        <v>214</v>
      </c>
      <c r="F31" s="228"/>
      <c r="G31" s="227" t="s">
        <v>211</v>
      </c>
      <c r="H31" s="227" t="s">
        <v>238</v>
      </c>
      <c r="I31" s="235">
        <f>I32</f>
        <v>160</v>
      </c>
    </row>
    <row r="32" spans="1:10" ht="24" customHeight="1" x14ac:dyDescent="0.2">
      <c r="A32" s="186"/>
      <c r="B32" s="30" t="s">
        <v>366</v>
      </c>
      <c r="C32" s="230" t="s">
        <v>148</v>
      </c>
      <c r="D32" s="230" t="s">
        <v>152</v>
      </c>
      <c r="E32" s="230" t="s">
        <v>240</v>
      </c>
      <c r="F32" s="231"/>
      <c r="G32" s="230" t="s">
        <v>211</v>
      </c>
      <c r="H32" s="230" t="s">
        <v>238</v>
      </c>
      <c r="I32" s="236">
        <f>I33</f>
        <v>160</v>
      </c>
    </row>
    <row r="33" spans="1:10" ht="22.5" customHeight="1" x14ac:dyDescent="0.2">
      <c r="A33" s="186"/>
      <c r="B33" s="199" t="s">
        <v>163</v>
      </c>
      <c r="C33" s="230" t="s">
        <v>148</v>
      </c>
      <c r="D33" s="230" t="s">
        <v>152</v>
      </c>
      <c r="E33" s="230" t="s">
        <v>240</v>
      </c>
      <c r="F33" s="231">
        <v>240</v>
      </c>
      <c r="G33" s="230" t="s">
        <v>211</v>
      </c>
      <c r="H33" s="230" t="s">
        <v>238</v>
      </c>
      <c r="I33" s="236">
        <v>160</v>
      </c>
    </row>
    <row r="34" spans="1:10" ht="24.75" customHeight="1" x14ac:dyDescent="0.2">
      <c r="A34" s="186"/>
      <c r="B34" s="199" t="s">
        <v>367</v>
      </c>
      <c r="C34" s="227" t="s">
        <v>148</v>
      </c>
      <c r="D34" s="227" t="s">
        <v>152</v>
      </c>
      <c r="E34" s="227" t="s">
        <v>192</v>
      </c>
      <c r="F34" s="228"/>
      <c r="G34" s="227" t="s">
        <v>211</v>
      </c>
      <c r="H34" s="227" t="s">
        <v>238</v>
      </c>
      <c r="I34" s="235">
        <v>180</v>
      </c>
    </row>
    <row r="35" spans="1:10" ht="22.5" customHeight="1" x14ac:dyDescent="0.2">
      <c r="A35" s="186"/>
      <c r="B35" s="199" t="s">
        <v>368</v>
      </c>
      <c r="C35" s="230" t="s">
        <v>148</v>
      </c>
      <c r="D35" s="230" t="s">
        <v>152</v>
      </c>
      <c r="E35" s="230" t="s">
        <v>240</v>
      </c>
      <c r="F35" s="228"/>
      <c r="G35" s="230" t="s">
        <v>211</v>
      </c>
      <c r="H35" s="230" t="s">
        <v>238</v>
      </c>
      <c r="I35" s="236">
        <v>180</v>
      </c>
    </row>
    <row r="36" spans="1:10" ht="27" customHeight="1" x14ac:dyDescent="0.2">
      <c r="A36" s="186"/>
      <c r="B36" s="199" t="s">
        <v>353</v>
      </c>
      <c r="C36" s="230" t="s">
        <v>148</v>
      </c>
      <c r="D36" s="230" t="s">
        <v>152</v>
      </c>
      <c r="E36" s="230" t="s">
        <v>240</v>
      </c>
      <c r="F36" s="231">
        <v>240</v>
      </c>
      <c r="G36" s="230" t="s">
        <v>211</v>
      </c>
      <c r="H36" s="230" t="s">
        <v>238</v>
      </c>
      <c r="I36" s="236">
        <v>180</v>
      </c>
    </row>
    <row r="37" spans="1:10" ht="40.5" customHeight="1" x14ac:dyDescent="0.2">
      <c r="A37" s="186">
        <v>5</v>
      </c>
      <c r="B37" s="210" t="s">
        <v>246</v>
      </c>
      <c r="C37" s="227" t="s">
        <v>247</v>
      </c>
      <c r="D37" s="227" t="s">
        <v>230</v>
      </c>
      <c r="E37" s="227" t="s">
        <v>214</v>
      </c>
      <c r="F37" s="237"/>
      <c r="G37" s="227" t="s">
        <v>148</v>
      </c>
      <c r="H37" s="227" t="s">
        <v>244</v>
      </c>
      <c r="I37" s="235">
        <f>I38</f>
        <v>1</v>
      </c>
    </row>
    <row r="38" spans="1:10" ht="48.75" customHeight="1" x14ac:dyDescent="0.2">
      <c r="A38" s="186"/>
      <c r="B38" s="202" t="s">
        <v>248</v>
      </c>
      <c r="C38" s="230" t="s">
        <v>247</v>
      </c>
      <c r="D38" s="230" t="s">
        <v>152</v>
      </c>
      <c r="E38" s="230" t="s">
        <v>249</v>
      </c>
      <c r="F38" s="237"/>
      <c r="G38" s="230" t="s">
        <v>148</v>
      </c>
      <c r="H38" s="230" t="s">
        <v>244</v>
      </c>
      <c r="I38" s="235">
        <f>I39</f>
        <v>1</v>
      </c>
    </row>
    <row r="39" spans="1:10" ht="32.25" customHeight="1" x14ac:dyDescent="0.2">
      <c r="A39" s="186"/>
      <c r="B39" s="199" t="s">
        <v>163</v>
      </c>
      <c r="C39" s="230" t="s">
        <v>247</v>
      </c>
      <c r="D39" s="230" t="s">
        <v>152</v>
      </c>
      <c r="E39" s="230" t="s">
        <v>249</v>
      </c>
      <c r="F39" s="238" t="s">
        <v>164</v>
      </c>
      <c r="G39" s="230" t="s">
        <v>148</v>
      </c>
      <c r="H39" s="230" t="s">
        <v>244</v>
      </c>
      <c r="I39" s="236">
        <v>1</v>
      </c>
    </row>
    <row r="40" spans="1:10" ht="48" customHeight="1" x14ac:dyDescent="0.2">
      <c r="A40" s="186">
        <v>6</v>
      </c>
      <c r="B40" s="209" t="s">
        <v>262</v>
      </c>
      <c r="C40" s="227" t="s">
        <v>176</v>
      </c>
      <c r="D40" s="227" t="s">
        <v>230</v>
      </c>
      <c r="E40" s="227" t="s">
        <v>214</v>
      </c>
      <c r="F40" s="228"/>
      <c r="G40" s="227" t="s">
        <v>247</v>
      </c>
      <c r="H40" s="227" t="s">
        <v>211</v>
      </c>
      <c r="I40" s="235">
        <f>I41</f>
        <v>4291.0999999999995</v>
      </c>
    </row>
    <row r="41" spans="1:10" ht="26.25" customHeight="1" x14ac:dyDescent="0.2">
      <c r="A41" s="186"/>
      <c r="B41" s="209" t="s">
        <v>263</v>
      </c>
      <c r="C41" s="227" t="s">
        <v>176</v>
      </c>
      <c r="D41" s="227" t="s">
        <v>152</v>
      </c>
      <c r="E41" s="227" t="s">
        <v>214</v>
      </c>
      <c r="F41" s="228"/>
      <c r="G41" s="227" t="s">
        <v>247</v>
      </c>
      <c r="H41" s="227" t="s">
        <v>211</v>
      </c>
      <c r="I41" s="235">
        <f>I42+I45</f>
        <v>4291.0999999999995</v>
      </c>
    </row>
    <row r="42" spans="1:10" ht="28.5" customHeight="1" x14ac:dyDescent="0.2">
      <c r="A42" s="186"/>
      <c r="B42" s="199" t="s">
        <v>264</v>
      </c>
      <c r="C42" s="230" t="s">
        <v>176</v>
      </c>
      <c r="D42" s="230" t="s">
        <v>152</v>
      </c>
      <c r="E42" s="230" t="s">
        <v>265</v>
      </c>
      <c r="F42" s="231"/>
      <c r="G42" s="230" t="s">
        <v>247</v>
      </c>
      <c r="H42" s="230" t="s">
        <v>211</v>
      </c>
      <c r="I42" s="236">
        <f>I43</f>
        <v>4144.7</v>
      </c>
    </row>
    <row r="43" spans="1:10" ht="20.25" customHeight="1" x14ac:dyDescent="0.2">
      <c r="A43" s="186"/>
      <c r="B43" s="199" t="s">
        <v>266</v>
      </c>
      <c r="C43" s="230" t="s">
        <v>176</v>
      </c>
      <c r="D43" s="230" t="s">
        <v>152</v>
      </c>
      <c r="E43" s="230" t="s">
        <v>265</v>
      </c>
      <c r="F43" s="231"/>
      <c r="G43" s="230" t="s">
        <v>247</v>
      </c>
      <c r="H43" s="230" t="s">
        <v>211</v>
      </c>
      <c r="I43" s="236">
        <f>I44</f>
        <v>4144.7</v>
      </c>
    </row>
    <row r="44" spans="1:10" ht="21.75" customHeight="1" x14ac:dyDescent="0.2">
      <c r="A44" s="186"/>
      <c r="B44" s="199" t="s">
        <v>221</v>
      </c>
      <c r="C44" s="230" t="s">
        <v>176</v>
      </c>
      <c r="D44" s="230" t="s">
        <v>152</v>
      </c>
      <c r="E44" s="230" t="s">
        <v>265</v>
      </c>
      <c r="F44" s="231">
        <v>240</v>
      </c>
      <c r="G44" s="230" t="s">
        <v>247</v>
      </c>
      <c r="H44" s="230" t="s">
        <v>211</v>
      </c>
      <c r="I44" s="236">
        <v>4144.7</v>
      </c>
      <c r="J44" s="4">
        <v>-2208.9</v>
      </c>
    </row>
    <row r="45" spans="1:10" ht="27.75" customHeight="1" x14ac:dyDescent="0.2">
      <c r="A45" s="186"/>
      <c r="B45" s="199" t="s">
        <v>267</v>
      </c>
      <c r="C45" s="230" t="s">
        <v>176</v>
      </c>
      <c r="D45" s="230" t="s">
        <v>152</v>
      </c>
      <c r="E45" s="230" t="s">
        <v>268</v>
      </c>
      <c r="F45" s="231"/>
      <c r="G45" s="230" t="s">
        <v>247</v>
      </c>
      <c r="H45" s="230" t="s">
        <v>211</v>
      </c>
      <c r="I45" s="236">
        <f>I46</f>
        <v>146.4</v>
      </c>
    </row>
    <row r="46" spans="1:10" ht="15.75" customHeight="1" x14ac:dyDescent="0.2">
      <c r="A46" s="186"/>
      <c r="B46" s="199" t="s">
        <v>353</v>
      </c>
      <c r="C46" s="230" t="s">
        <v>176</v>
      </c>
      <c r="D46" s="230" t="s">
        <v>152</v>
      </c>
      <c r="E46" s="230" t="s">
        <v>268</v>
      </c>
      <c r="F46" s="231">
        <v>240</v>
      </c>
      <c r="G46" s="230" t="s">
        <v>247</v>
      </c>
      <c r="H46" s="230" t="s">
        <v>211</v>
      </c>
      <c r="I46" s="236">
        <v>146.4</v>
      </c>
    </row>
    <row r="47" spans="1:10" ht="35.25" customHeight="1" x14ac:dyDescent="0.2">
      <c r="A47" s="186">
        <v>7</v>
      </c>
      <c r="B47" s="204" t="s">
        <v>269</v>
      </c>
      <c r="C47" s="227" t="s">
        <v>271</v>
      </c>
      <c r="D47" s="227" t="s">
        <v>230</v>
      </c>
      <c r="E47" s="227" t="s">
        <v>214</v>
      </c>
      <c r="F47" s="228"/>
      <c r="G47" s="227" t="s">
        <v>247</v>
      </c>
      <c r="H47" s="227" t="s">
        <v>211</v>
      </c>
      <c r="I47" s="235">
        <f>I48+I54+I59+I62</f>
        <v>10817.2</v>
      </c>
    </row>
    <row r="48" spans="1:10" ht="53.25" customHeight="1" x14ac:dyDescent="0.2">
      <c r="A48" s="205"/>
      <c r="B48" s="212" t="s">
        <v>369</v>
      </c>
      <c r="C48" s="227" t="s">
        <v>271</v>
      </c>
      <c r="D48" s="227" t="s">
        <v>152</v>
      </c>
      <c r="E48" s="227" t="s">
        <v>214</v>
      </c>
      <c r="F48" s="228"/>
      <c r="G48" s="227" t="s">
        <v>247</v>
      </c>
      <c r="H48" s="227" t="s">
        <v>211</v>
      </c>
      <c r="I48" s="235">
        <f>I49+I51</f>
        <v>5667.2</v>
      </c>
    </row>
    <row r="49" spans="1:10" x14ac:dyDescent="0.2">
      <c r="A49" s="205"/>
      <c r="B49" s="184" t="s">
        <v>272</v>
      </c>
      <c r="C49" s="230" t="s">
        <v>271</v>
      </c>
      <c r="D49" s="230" t="s">
        <v>152</v>
      </c>
      <c r="E49" s="230" t="s">
        <v>273</v>
      </c>
      <c r="F49" s="231"/>
      <c r="G49" s="230" t="s">
        <v>247</v>
      </c>
      <c r="H49" s="230" t="s">
        <v>211</v>
      </c>
      <c r="I49" s="236">
        <f>I50</f>
        <v>2465</v>
      </c>
    </row>
    <row r="50" spans="1:10" ht="26.25" customHeight="1" x14ac:dyDescent="0.2">
      <c r="A50" s="205"/>
      <c r="B50" s="199" t="s">
        <v>221</v>
      </c>
      <c r="C50" s="230" t="s">
        <v>271</v>
      </c>
      <c r="D50" s="230" t="s">
        <v>152</v>
      </c>
      <c r="E50" s="230" t="s">
        <v>273</v>
      </c>
      <c r="F50" s="231">
        <v>240</v>
      </c>
      <c r="G50" s="230" t="s">
        <v>247</v>
      </c>
      <c r="H50" s="230" t="s">
        <v>211</v>
      </c>
      <c r="I50" s="236">
        <v>2465</v>
      </c>
      <c r="J50" s="4">
        <v>1000</v>
      </c>
    </row>
    <row r="51" spans="1:10" ht="37.5" customHeight="1" x14ac:dyDescent="0.2">
      <c r="A51" s="205"/>
      <c r="B51" s="29" t="s">
        <v>274</v>
      </c>
      <c r="C51" s="227" t="s">
        <v>271</v>
      </c>
      <c r="D51" s="227" t="s">
        <v>152</v>
      </c>
      <c r="E51" s="227" t="s">
        <v>275</v>
      </c>
      <c r="F51" s="228"/>
      <c r="G51" s="227" t="s">
        <v>247</v>
      </c>
      <c r="H51" s="227" t="s">
        <v>211</v>
      </c>
      <c r="I51" s="235">
        <f>I52+I53</f>
        <v>3202.2</v>
      </c>
    </row>
    <row r="52" spans="1:10" ht="39.75" customHeight="1" x14ac:dyDescent="0.2">
      <c r="A52" s="205"/>
      <c r="B52" s="213" t="s">
        <v>354</v>
      </c>
      <c r="C52" s="230" t="s">
        <v>271</v>
      </c>
      <c r="D52" s="230" t="s">
        <v>152</v>
      </c>
      <c r="E52" s="230" t="s">
        <v>275</v>
      </c>
      <c r="F52" s="231">
        <v>240</v>
      </c>
      <c r="G52" s="230" t="s">
        <v>247</v>
      </c>
      <c r="H52" s="230" t="s">
        <v>211</v>
      </c>
      <c r="I52" s="236">
        <v>40</v>
      </c>
    </row>
    <row r="53" spans="1:10" ht="76.5" customHeight="1" x14ac:dyDescent="0.2">
      <c r="A53" s="205"/>
      <c r="B53" s="214" t="s">
        <v>277</v>
      </c>
      <c r="C53" s="230" t="s">
        <v>271</v>
      </c>
      <c r="D53" s="230" t="s">
        <v>152</v>
      </c>
      <c r="E53" s="230" t="s">
        <v>275</v>
      </c>
      <c r="F53" s="231">
        <v>240</v>
      </c>
      <c r="G53" s="230" t="s">
        <v>247</v>
      </c>
      <c r="H53" s="230" t="s">
        <v>211</v>
      </c>
      <c r="I53" s="236">
        <v>3162.2</v>
      </c>
      <c r="J53" s="4">
        <v>-1000</v>
      </c>
    </row>
    <row r="54" spans="1:10" ht="76.5" customHeight="1" x14ac:dyDescent="0.2">
      <c r="A54" s="186"/>
      <c r="B54" s="212" t="s">
        <v>370</v>
      </c>
      <c r="C54" s="227" t="s">
        <v>271</v>
      </c>
      <c r="D54" s="227" t="s">
        <v>158</v>
      </c>
      <c r="E54" s="227" t="s">
        <v>214</v>
      </c>
      <c r="F54" s="228"/>
      <c r="G54" s="227" t="s">
        <v>247</v>
      </c>
      <c r="H54" s="227" t="s">
        <v>211</v>
      </c>
      <c r="I54" s="235">
        <f>I55+I57</f>
        <v>2550</v>
      </c>
    </row>
    <row r="55" spans="1:10" ht="79.5" customHeight="1" x14ac:dyDescent="0.2">
      <c r="A55" s="186"/>
      <c r="B55" s="215" t="s">
        <v>279</v>
      </c>
      <c r="C55" s="230" t="s">
        <v>271</v>
      </c>
      <c r="D55" s="230" t="s">
        <v>158</v>
      </c>
      <c r="E55" s="230" t="s">
        <v>280</v>
      </c>
      <c r="F55" s="231"/>
      <c r="G55" s="230" t="s">
        <v>247</v>
      </c>
      <c r="H55" s="230" t="s">
        <v>211</v>
      </c>
      <c r="I55" s="236">
        <f>I56</f>
        <v>1500</v>
      </c>
    </row>
    <row r="56" spans="1:10" ht="29.25" customHeight="1" x14ac:dyDescent="0.2">
      <c r="A56" s="186"/>
      <c r="B56" s="199" t="s">
        <v>221</v>
      </c>
      <c r="C56" s="230" t="s">
        <v>271</v>
      </c>
      <c r="D56" s="230" t="s">
        <v>158</v>
      </c>
      <c r="E56" s="230" t="s">
        <v>280</v>
      </c>
      <c r="F56" s="231">
        <v>240</v>
      </c>
      <c r="G56" s="230" t="s">
        <v>247</v>
      </c>
      <c r="H56" s="230" t="s">
        <v>211</v>
      </c>
      <c r="I56" s="236">
        <v>1500</v>
      </c>
    </row>
    <row r="57" spans="1:10" ht="86.25" customHeight="1" x14ac:dyDescent="0.2">
      <c r="A57" s="186"/>
      <c r="B57" s="215" t="s">
        <v>281</v>
      </c>
      <c r="C57" s="230" t="s">
        <v>271</v>
      </c>
      <c r="D57" s="230" t="s">
        <v>158</v>
      </c>
      <c r="E57" s="230" t="s">
        <v>282</v>
      </c>
      <c r="F57" s="231"/>
      <c r="G57" s="230" t="s">
        <v>247</v>
      </c>
      <c r="H57" s="230" t="s">
        <v>211</v>
      </c>
      <c r="I57" s="236">
        <f>I58</f>
        <v>1050</v>
      </c>
    </row>
    <row r="58" spans="1:10" ht="30.75" customHeight="1" x14ac:dyDescent="0.2">
      <c r="A58" s="205"/>
      <c r="B58" s="199" t="s">
        <v>221</v>
      </c>
      <c r="C58" s="230" t="s">
        <v>271</v>
      </c>
      <c r="D58" s="230" t="s">
        <v>158</v>
      </c>
      <c r="E58" s="230" t="s">
        <v>282</v>
      </c>
      <c r="F58" s="231">
        <v>240</v>
      </c>
      <c r="G58" s="230" t="s">
        <v>247</v>
      </c>
      <c r="H58" s="230" t="s">
        <v>211</v>
      </c>
      <c r="I58" s="236">
        <v>1050</v>
      </c>
    </row>
    <row r="59" spans="1:10" ht="34.5" customHeight="1" x14ac:dyDescent="0.2">
      <c r="A59" s="205"/>
      <c r="B59" s="216" t="s">
        <v>371</v>
      </c>
      <c r="C59" s="227" t="s">
        <v>271</v>
      </c>
      <c r="D59" s="227" t="s">
        <v>284</v>
      </c>
      <c r="E59" s="227" t="s">
        <v>214</v>
      </c>
      <c r="F59" s="228"/>
      <c r="G59" s="227" t="s">
        <v>247</v>
      </c>
      <c r="H59" s="227" t="s">
        <v>211</v>
      </c>
      <c r="I59" s="235">
        <f>I60</f>
        <v>1100</v>
      </c>
    </row>
    <row r="60" spans="1:10" ht="69.75" customHeight="1" x14ac:dyDescent="0.2">
      <c r="A60" s="205"/>
      <c r="B60" s="208" t="s">
        <v>285</v>
      </c>
      <c r="C60" s="230" t="s">
        <v>271</v>
      </c>
      <c r="D60" s="230" t="s">
        <v>284</v>
      </c>
      <c r="E60" s="230" t="s">
        <v>286</v>
      </c>
      <c r="F60" s="231"/>
      <c r="G60" s="230" t="s">
        <v>247</v>
      </c>
      <c r="H60" s="230" t="s">
        <v>211</v>
      </c>
      <c r="I60" s="236">
        <f>I61</f>
        <v>1100</v>
      </c>
    </row>
    <row r="61" spans="1:10" ht="33" customHeight="1" x14ac:dyDescent="0.2">
      <c r="A61" s="205"/>
      <c r="B61" s="199" t="s">
        <v>287</v>
      </c>
      <c r="C61" s="230" t="s">
        <v>271</v>
      </c>
      <c r="D61" s="230" t="s">
        <v>284</v>
      </c>
      <c r="E61" s="230" t="s">
        <v>286</v>
      </c>
      <c r="F61" s="231">
        <v>240</v>
      </c>
      <c r="G61" s="230" t="s">
        <v>247</v>
      </c>
      <c r="H61" s="230" t="s">
        <v>211</v>
      </c>
      <c r="I61" s="236">
        <v>1100</v>
      </c>
    </row>
    <row r="62" spans="1:10" ht="21.75" x14ac:dyDescent="0.2">
      <c r="A62" s="205"/>
      <c r="B62" s="216" t="s">
        <v>372</v>
      </c>
      <c r="C62" s="227" t="s">
        <v>271</v>
      </c>
      <c r="D62" s="227" t="s">
        <v>289</v>
      </c>
      <c r="E62" s="227" t="s">
        <v>214</v>
      </c>
      <c r="F62" s="228"/>
      <c r="G62" s="227" t="s">
        <v>247</v>
      </c>
      <c r="H62" s="227" t="s">
        <v>211</v>
      </c>
      <c r="I62" s="235">
        <f>I63</f>
        <v>1500</v>
      </c>
    </row>
    <row r="63" spans="1:10" ht="27" customHeight="1" x14ac:dyDescent="0.2">
      <c r="A63" s="205"/>
      <c r="B63" s="214" t="s">
        <v>290</v>
      </c>
      <c r="C63" s="230" t="s">
        <v>271</v>
      </c>
      <c r="D63" s="230" t="s">
        <v>289</v>
      </c>
      <c r="E63" s="230" t="s">
        <v>291</v>
      </c>
      <c r="F63" s="231"/>
      <c r="G63" s="230" t="s">
        <v>247</v>
      </c>
      <c r="H63" s="230" t="s">
        <v>211</v>
      </c>
      <c r="I63" s="236">
        <f>I64</f>
        <v>1500</v>
      </c>
    </row>
    <row r="64" spans="1:10" ht="25.5" customHeight="1" x14ac:dyDescent="0.2">
      <c r="A64" s="205"/>
      <c r="B64" s="199" t="s">
        <v>221</v>
      </c>
      <c r="C64" s="230" t="s">
        <v>271</v>
      </c>
      <c r="D64" s="230" t="s">
        <v>289</v>
      </c>
      <c r="E64" s="230" t="s">
        <v>291</v>
      </c>
      <c r="F64" s="231">
        <v>240</v>
      </c>
      <c r="G64" s="230" t="s">
        <v>247</v>
      </c>
      <c r="H64" s="230" t="s">
        <v>211</v>
      </c>
      <c r="I64" s="236">
        <v>1500</v>
      </c>
    </row>
    <row r="65" spans="1:9" ht="51.75" customHeight="1" x14ac:dyDescent="0.2">
      <c r="A65" s="203">
        <v>8</v>
      </c>
      <c r="B65" s="217" t="s">
        <v>295</v>
      </c>
      <c r="C65" s="227" t="s">
        <v>296</v>
      </c>
      <c r="D65" s="227" t="s">
        <v>230</v>
      </c>
      <c r="E65" s="227" t="s">
        <v>214</v>
      </c>
      <c r="F65" s="228"/>
      <c r="G65" s="227" t="s">
        <v>271</v>
      </c>
      <c r="H65" s="227" t="s">
        <v>247</v>
      </c>
      <c r="I65" s="235">
        <f>I66</f>
        <v>30</v>
      </c>
    </row>
    <row r="66" spans="1:9" ht="31.5" customHeight="1" x14ac:dyDescent="0.2">
      <c r="A66" s="205"/>
      <c r="B66" s="218" t="s">
        <v>297</v>
      </c>
      <c r="C66" s="230" t="s">
        <v>296</v>
      </c>
      <c r="D66" s="230" t="s">
        <v>152</v>
      </c>
      <c r="E66" s="230" t="s">
        <v>298</v>
      </c>
      <c r="F66" s="231"/>
      <c r="G66" s="230" t="s">
        <v>271</v>
      </c>
      <c r="H66" s="230" t="s">
        <v>247</v>
      </c>
      <c r="I66" s="236">
        <f>I67</f>
        <v>30</v>
      </c>
    </row>
    <row r="67" spans="1:9" ht="15" customHeight="1" x14ac:dyDescent="0.2">
      <c r="A67" s="205"/>
      <c r="B67" s="218" t="s">
        <v>221</v>
      </c>
      <c r="C67" s="230" t="s">
        <v>296</v>
      </c>
      <c r="D67" s="230" t="s">
        <v>152</v>
      </c>
      <c r="E67" s="230" t="s">
        <v>298</v>
      </c>
      <c r="F67" s="231">
        <v>240</v>
      </c>
      <c r="G67" s="230" t="s">
        <v>271</v>
      </c>
      <c r="H67" s="230" t="s">
        <v>247</v>
      </c>
      <c r="I67" s="236">
        <v>30</v>
      </c>
    </row>
    <row r="68" spans="1:9" ht="39" customHeight="1" x14ac:dyDescent="0.2">
      <c r="A68" s="203">
        <v>9</v>
      </c>
      <c r="B68" s="217" t="s">
        <v>308</v>
      </c>
      <c r="C68" s="227" t="s">
        <v>309</v>
      </c>
      <c r="D68" s="227" t="s">
        <v>230</v>
      </c>
      <c r="E68" s="227" t="s">
        <v>214</v>
      </c>
      <c r="F68" s="228"/>
      <c r="G68" s="227" t="s">
        <v>296</v>
      </c>
      <c r="H68" s="227" t="s">
        <v>145</v>
      </c>
      <c r="I68" s="235">
        <f>I69</f>
        <v>120</v>
      </c>
    </row>
    <row r="69" spans="1:9" ht="36.75" customHeight="1" x14ac:dyDescent="0.2">
      <c r="A69" s="205"/>
      <c r="B69" s="217" t="s">
        <v>310</v>
      </c>
      <c r="C69" s="227" t="s">
        <v>309</v>
      </c>
      <c r="D69" s="227" t="s">
        <v>152</v>
      </c>
      <c r="E69" s="227" t="s">
        <v>214</v>
      </c>
      <c r="F69" s="228"/>
      <c r="G69" s="227" t="s">
        <v>296</v>
      </c>
      <c r="H69" s="227" t="s">
        <v>145</v>
      </c>
      <c r="I69" s="235">
        <f>I70</f>
        <v>120</v>
      </c>
    </row>
    <row r="70" spans="1:9" ht="45" customHeight="1" x14ac:dyDescent="0.2">
      <c r="A70" s="205"/>
      <c r="B70" s="218" t="s">
        <v>311</v>
      </c>
      <c r="C70" s="230" t="s">
        <v>309</v>
      </c>
      <c r="D70" s="230" t="s">
        <v>152</v>
      </c>
      <c r="E70" s="230" t="s">
        <v>303</v>
      </c>
      <c r="F70" s="231">
        <v>240</v>
      </c>
      <c r="G70" s="230" t="s">
        <v>296</v>
      </c>
      <c r="H70" s="230" t="s">
        <v>145</v>
      </c>
      <c r="I70" s="236">
        <v>120</v>
      </c>
    </row>
    <row r="71" spans="1:9" ht="57.75" customHeight="1" x14ac:dyDescent="0.2">
      <c r="A71" s="203">
        <v>10</v>
      </c>
      <c r="B71" s="211" t="s">
        <v>312</v>
      </c>
      <c r="C71" s="227" t="s">
        <v>238</v>
      </c>
      <c r="D71" s="227" t="s">
        <v>230</v>
      </c>
      <c r="E71" s="227" t="s">
        <v>214</v>
      </c>
      <c r="F71" s="228"/>
      <c r="G71" s="227" t="s">
        <v>296</v>
      </c>
      <c r="H71" s="227" t="s">
        <v>145</v>
      </c>
      <c r="I71" s="235">
        <f>I72</f>
        <v>50</v>
      </c>
    </row>
    <row r="72" spans="1:9" ht="28.5" customHeight="1" x14ac:dyDescent="0.2">
      <c r="A72" s="205"/>
      <c r="B72" s="219" t="s">
        <v>313</v>
      </c>
      <c r="C72" s="227" t="s">
        <v>238</v>
      </c>
      <c r="D72" s="227" t="s">
        <v>152</v>
      </c>
      <c r="E72" s="227" t="s">
        <v>214</v>
      </c>
      <c r="F72" s="228"/>
      <c r="G72" s="227" t="s">
        <v>296</v>
      </c>
      <c r="H72" s="227" t="s">
        <v>145</v>
      </c>
      <c r="I72" s="235">
        <f>I73</f>
        <v>50</v>
      </c>
    </row>
    <row r="73" spans="1:9" ht="27.75" customHeight="1" x14ac:dyDescent="0.2">
      <c r="A73" s="205"/>
      <c r="B73" s="220" t="s">
        <v>314</v>
      </c>
      <c r="C73" s="230" t="s">
        <v>238</v>
      </c>
      <c r="D73" s="230" t="s">
        <v>152</v>
      </c>
      <c r="E73" s="230" t="s">
        <v>303</v>
      </c>
      <c r="F73" s="231"/>
      <c r="G73" s="230" t="s">
        <v>296</v>
      </c>
      <c r="H73" s="230" t="s">
        <v>145</v>
      </c>
      <c r="I73" s="236">
        <f>I74</f>
        <v>50</v>
      </c>
    </row>
    <row r="74" spans="1:9" ht="19.5" customHeight="1" x14ac:dyDescent="0.2">
      <c r="A74" s="205"/>
      <c r="B74" s="199" t="s">
        <v>221</v>
      </c>
      <c r="C74" s="230" t="s">
        <v>238</v>
      </c>
      <c r="D74" s="230" t="s">
        <v>152</v>
      </c>
      <c r="E74" s="230" t="s">
        <v>303</v>
      </c>
      <c r="F74" s="231">
        <v>240</v>
      </c>
      <c r="G74" s="230" t="s">
        <v>296</v>
      </c>
      <c r="H74" s="230" t="s">
        <v>145</v>
      </c>
      <c r="I74" s="236">
        <v>50</v>
      </c>
    </row>
    <row r="75" spans="1:9" ht="42" customHeight="1" x14ac:dyDescent="0.2">
      <c r="A75" s="203">
        <v>11</v>
      </c>
      <c r="B75" s="239" t="s">
        <v>332</v>
      </c>
      <c r="C75" s="227" t="s">
        <v>183</v>
      </c>
      <c r="D75" s="227" t="s">
        <v>152</v>
      </c>
      <c r="E75" s="227" t="s">
        <v>333</v>
      </c>
      <c r="F75" s="228"/>
      <c r="G75" s="227" t="s">
        <v>183</v>
      </c>
      <c r="H75" s="227" t="s">
        <v>247</v>
      </c>
      <c r="I75" s="235">
        <f>I76</f>
        <v>200</v>
      </c>
    </row>
    <row r="76" spans="1:9" ht="30.75" customHeight="1" x14ac:dyDescent="0.2">
      <c r="A76" s="205"/>
      <c r="B76" s="199" t="s">
        <v>334</v>
      </c>
      <c r="C76" s="230" t="s">
        <v>183</v>
      </c>
      <c r="D76" s="230" t="s">
        <v>152</v>
      </c>
      <c r="E76" s="230" t="s">
        <v>333</v>
      </c>
      <c r="F76" s="231">
        <v>240</v>
      </c>
      <c r="G76" s="230" t="s">
        <v>183</v>
      </c>
      <c r="H76" s="230" t="s">
        <v>247</v>
      </c>
      <c r="I76" s="236">
        <v>200</v>
      </c>
    </row>
    <row r="77" spans="1:9" x14ac:dyDescent="0.2">
      <c r="A77" s="186"/>
      <c r="B77" s="240" t="s">
        <v>335</v>
      </c>
      <c r="C77" s="228"/>
      <c r="D77" s="228"/>
      <c r="E77" s="228"/>
      <c r="F77" s="228"/>
      <c r="G77" s="228"/>
      <c r="H77" s="228"/>
      <c r="I77" s="241">
        <f>I11+I19+I22+I30+I37+I40+I47+I65+I68+I71+I75</f>
        <v>17073.099999999999</v>
      </c>
    </row>
  </sheetData>
  <mergeCells count="6">
    <mergeCell ref="C10:E10"/>
    <mergeCell ref="G1:H1"/>
    <mergeCell ref="F2:I2"/>
    <mergeCell ref="G3:I3"/>
    <mergeCell ref="F5:I5"/>
    <mergeCell ref="B7:H7"/>
  </mergeCells>
  <pageMargins left="0.7" right="0.7" top="0.75" bottom="0.75" header="0.3" footer="0.3"/>
  <pageSetup paperSize="9" scale="72"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sheetPr>
  <dimension ref="A1:K214"/>
  <sheetViews>
    <sheetView zoomScaleNormal="100" workbookViewId="0">
      <selection activeCell="I1" sqref="I1:J1"/>
    </sheetView>
  </sheetViews>
  <sheetFormatPr defaultRowHeight="12.75" x14ac:dyDescent="0.2"/>
  <cols>
    <col min="1" max="1" width="5.140625" style="487" customWidth="1"/>
    <col min="2" max="2" width="46.28515625" style="488" customWidth="1"/>
    <col min="3" max="3" width="5.28515625" style="437" customWidth="1"/>
    <col min="4" max="4" width="3.85546875" style="437" customWidth="1"/>
    <col min="5" max="5" width="5.42578125" style="437" customWidth="1"/>
    <col min="6" max="6" width="9.28515625" style="437" customWidth="1"/>
    <col min="7" max="7" width="7.5703125" style="437" customWidth="1"/>
    <col min="8" max="8" width="10.85546875" style="437" customWidth="1"/>
    <col min="9" max="9" width="11" style="437" customWidth="1"/>
    <col min="10" max="10" width="11.7109375" style="437" customWidth="1"/>
    <col min="11" max="11" width="9.140625" style="437" hidden="1" customWidth="1"/>
    <col min="12" max="256" width="9.140625" style="437"/>
    <col min="257" max="257" width="5.140625" style="437" customWidth="1"/>
    <col min="258" max="258" width="46.28515625" style="437" customWidth="1"/>
    <col min="259" max="259" width="5.28515625" style="437" customWidth="1"/>
    <col min="260" max="260" width="3.85546875" style="437" customWidth="1"/>
    <col min="261" max="261" width="5.42578125" style="437" customWidth="1"/>
    <col min="262" max="262" width="9.28515625" style="437" customWidth="1"/>
    <col min="263" max="263" width="7.5703125" style="437" customWidth="1"/>
    <col min="264" max="264" width="10.85546875" style="437" customWidth="1"/>
    <col min="265" max="265" width="11" style="437" customWidth="1"/>
    <col min="266" max="266" width="11.7109375" style="437" customWidth="1"/>
    <col min="267" max="267" width="0" style="437" hidden="1" customWidth="1"/>
    <col min="268" max="512" width="9.140625" style="437"/>
    <col min="513" max="513" width="5.140625" style="437" customWidth="1"/>
    <col min="514" max="514" width="46.28515625" style="437" customWidth="1"/>
    <col min="515" max="515" width="5.28515625" style="437" customWidth="1"/>
    <col min="516" max="516" width="3.85546875" style="437" customWidth="1"/>
    <col min="517" max="517" width="5.42578125" style="437" customWidth="1"/>
    <col min="518" max="518" width="9.28515625" style="437" customWidth="1"/>
    <col min="519" max="519" width="7.5703125" style="437" customWidth="1"/>
    <col min="520" max="520" width="10.85546875" style="437" customWidth="1"/>
    <col min="521" max="521" width="11" style="437" customWidth="1"/>
    <col min="522" max="522" width="11.7109375" style="437" customWidth="1"/>
    <col min="523" max="523" width="0" style="437" hidden="1" customWidth="1"/>
    <col min="524" max="768" width="9.140625" style="437"/>
    <col min="769" max="769" width="5.140625" style="437" customWidth="1"/>
    <col min="770" max="770" width="46.28515625" style="437" customWidth="1"/>
    <col min="771" max="771" width="5.28515625" style="437" customWidth="1"/>
    <col min="772" max="772" width="3.85546875" style="437" customWidth="1"/>
    <col min="773" max="773" width="5.42578125" style="437" customWidth="1"/>
    <col min="774" max="774" width="9.28515625" style="437" customWidth="1"/>
    <col min="775" max="775" width="7.5703125" style="437" customWidth="1"/>
    <col min="776" max="776" width="10.85546875" style="437" customWidth="1"/>
    <col min="777" max="777" width="11" style="437" customWidth="1"/>
    <col min="778" max="778" width="11.7109375" style="437" customWidth="1"/>
    <col min="779" max="779" width="0" style="437" hidden="1" customWidth="1"/>
    <col min="780" max="1024" width="9.140625" style="437"/>
    <col min="1025" max="1025" width="5.140625" style="437" customWidth="1"/>
    <col min="1026" max="1026" width="46.28515625" style="437" customWidth="1"/>
    <col min="1027" max="1027" width="5.28515625" style="437" customWidth="1"/>
    <col min="1028" max="1028" width="3.85546875" style="437" customWidth="1"/>
    <col min="1029" max="1029" width="5.42578125" style="437" customWidth="1"/>
    <col min="1030" max="1030" width="9.28515625" style="437" customWidth="1"/>
    <col min="1031" max="1031" width="7.5703125" style="437" customWidth="1"/>
    <col min="1032" max="1032" width="10.85546875" style="437" customWidth="1"/>
    <col min="1033" max="1033" width="11" style="437" customWidth="1"/>
    <col min="1034" max="1034" width="11.7109375" style="437" customWidth="1"/>
    <col min="1035" max="1035" width="0" style="437" hidden="1" customWidth="1"/>
    <col min="1036" max="1280" width="9.140625" style="437"/>
    <col min="1281" max="1281" width="5.140625" style="437" customWidth="1"/>
    <col min="1282" max="1282" width="46.28515625" style="437" customWidth="1"/>
    <col min="1283" max="1283" width="5.28515625" style="437" customWidth="1"/>
    <col min="1284" max="1284" width="3.85546875" style="437" customWidth="1"/>
    <col min="1285" max="1285" width="5.42578125" style="437" customWidth="1"/>
    <col min="1286" max="1286" width="9.28515625" style="437" customWidth="1"/>
    <col min="1287" max="1287" width="7.5703125" style="437" customWidth="1"/>
    <col min="1288" max="1288" width="10.85546875" style="437" customWidth="1"/>
    <col min="1289" max="1289" width="11" style="437" customWidth="1"/>
    <col min="1290" max="1290" width="11.7109375" style="437" customWidth="1"/>
    <col min="1291" max="1291" width="0" style="437" hidden="1" customWidth="1"/>
    <col min="1292" max="1536" width="9.140625" style="437"/>
    <col min="1537" max="1537" width="5.140625" style="437" customWidth="1"/>
    <col min="1538" max="1538" width="46.28515625" style="437" customWidth="1"/>
    <col min="1539" max="1539" width="5.28515625" style="437" customWidth="1"/>
    <col min="1540" max="1540" width="3.85546875" style="437" customWidth="1"/>
    <col min="1541" max="1541" width="5.42578125" style="437" customWidth="1"/>
    <col min="1542" max="1542" width="9.28515625" style="437" customWidth="1"/>
    <col min="1543" max="1543" width="7.5703125" style="437" customWidth="1"/>
    <col min="1544" max="1544" width="10.85546875" style="437" customWidth="1"/>
    <col min="1545" max="1545" width="11" style="437" customWidth="1"/>
    <col min="1546" max="1546" width="11.7109375" style="437" customWidth="1"/>
    <col min="1547" max="1547" width="0" style="437" hidden="1" customWidth="1"/>
    <col min="1548" max="1792" width="9.140625" style="437"/>
    <col min="1793" max="1793" width="5.140625" style="437" customWidth="1"/>
    <col min="1794" max="1794" width="46.28515625" style="437" customWidth="1"/>
    <col min="1795" max="1795" width="5.28515625" style="437" customWidth="1"/>
    <col min="1796" max="1796" width="3.85546875" style="437" customWidth="1"/>
    <col min="1797" max="1797" width="5.42578125" style="437" customWidth="1"/>
    <col min="1798" max="1798" width="9.28515625" style="437" customWidth="1"/>
    <col min="1799" max="1799" width="7.5703125" style="437" customWidth="1"/>
    <col min="1800" max="1800" width="10.85546875" style="437" customWidth="1"/>
    <col min="1801" max="1801" width="11" style="437" customWidth="1"/>
    <col min="1802" max="1802" width="11.7109375" style="437" customWidth="1"/>
    <col min="1803" max="1803" width="0" style="437" hidden="1" customWidth="1"/>
    <col min="1804" max="2048" width="9.140625" style="437"/>
    <col min="2049" max="2049" width="5.140625" style="437" customWidth="1"/>
    <col min="2050" max="2050" width="46.28515625" style="437" customWidth="1"/>
    <col min="2051" max="2051" width="5.28515625" style="437" customWidth="1"/>
    <col min="2052" max="2052" width="3.85546875" style="437" customWidth="1"/>
    <col min="2053" max="2053" width="5.42578125" style="437" customWidth="1"/>
    <col min="2054" max="2054" width="9.28515625" style="437" customWidth="1"/>
    <col min="2055" max="2055" width="7.5703125" style="437" customWidth="1"/>
    <col min="2056" max="2056" width="10.85546875" style="437" customWidth="1"/>
    <col min="2057" max="2057" width="11" style="437" customWidth="1"/>
    <col min="2058" max="2058" width="11.7109375" style="437" customWidth="1"/>
    <col min="2059" max="2059" width="0" style="437" hidden="1" customWidth="1"/>
    <col min="2060" max="2304" width="9.140625" style="437"/>
    <col min="2305" max="2305" width="5.140625" style="437" customWidth="1"/>
    <col min="2306" max="2306" width="46.28515625" style="437" customWidth="1"/>
    <col min="2307" max="2307" width="5.28515625" style="437" customWidth="1"/>
    <col min="2308" max="2308" width="3.85546875" style="437" customWidth="1"/>
    <col min="2309" max="2309" width="5.42578125" style="437" customWidth="1"/>
    <col min="2310" max="2310" width="9.28515625" style="437" customWidth="1"/>
    <col min="2311" max="2311" width="7.5703125" style="437" customWidth="1"/>
    <col min="2312" max="2312" width="10.85546875" style="437" customWidth="1"/>
    <col min="2313" max="2313" width="11" style="437" customWidth="1"/>
    <col min="2314" max="2314" width="11.7109375" style="437" customWidth="1"/>
    <col min="2315" max="2315" width="0" style="437" hidden="1" customWidth="1"/>
    <col min="2316" max="2560" width="9.140625" style="437"/>
    <col min="2561" max="2561" width="5.140625" style="437" customWidth="1"/>
    <col min="2562" max="2562" width="46.28515625" style="437" customWidth="1"/>
    <col min="2563" max="2563" width="5.28515625" style="437" customWidth="1"/>
    <col min="2564" max="2564" width="3.85546875" style="437" customWidth="1"/>
    <col min="2565" max="2565" width="5.42578125" style="437" customWidth="1"/>
    <col min="2566" max="2566" width="9.28515625" style="437" customWidth="1"/>
    <col min="2567" max="2567" width="7.5703125" style="437" customWidth="1"/>
    <col min="2568" max="2568" width="10.85546875" style="437" customWidth="1"/>
    <col min="2569" max="2569" width="11" style="437" customWidth="1"/>
    <col min="2570" max="2570" width="11.7109375" style="437" customWidth="1"/>
    <col min="2571" max="2571" width="0" style="437" hidden="1" customWidth="1"/>
    <col min="2572" max="2816" width="9.140625" style="437"/>
    <col min="2817" max="2817" width="5.140625" style="437" customWidth="1"/>
    <col min="2818" max="2818" width="46.28515625" style="437" customWidth="1"/>
    <col min="2819" max="2819" width="5.28515625" style="437" customWidth="1"/>
    <col min="2820" max="2820" width="3.85546875" style="437" customWidth="1"/>
    <col min="2821" max="2821" width="5.42578125" style="437" customWidth="1"/>
    <col min="2822" max="2822" width="9.28515625" style="437" customWidth="1"/>
    <col min="2823" max="2823" width="7.5703125" style="437" customWidth="1"/>
    <col min="2824" max="2824" width="10.85546875" style="437" customWidth="1"/>
    <col min="2825" max="2825" width="11" style="437" customWidth="1"/>
    <col min="2826" max="2826" width="11.7109375" style="437" customWidth="1"/>
    <col min="2827" max="2827" width="0" style="437" hidden="1" customWidth="1"/>
    <col min="2828" max="3072" width="9.140625" style="437"/>
    <col min="3073" max="3073" width="5.140625" style="437" customWidth="1"/>
    <col min="3074" max="3074" width="46.28515625" style="437" customWidth="1"/>
    <col min="3075" max="3075" width="5.28515625" style="437" customWidth="1"/>
    <col min="3076" max="3076" width="3.85546875" style="437" customWidth="1"/>
    <col min="3077" max="3077" width="5.42578125" style="437" customWidth="1"/>
    <col min="3078" max="3078" width="9.28515625" style="437" customWidth="1"/>
    <col min="3079" max="3079" width="7.5703125" style="437" customWidth="1"/>
    <col min="3080" max="3080" width="10.85546875" style="437" customWidth="1"/>
    <col min="3081" max="3081" width="11" style="437" customWidth="1"/>
    <col min="3082" max="3082" width="11.7109375" style="437" customWidth="1"/>
    <col min="3083" max="3083" width="0" style="437" hidden="1" customWidth="1"/>
    <col min="3084" max="3328" width="9.140625" style="437"/>
    <col min="3329" max="3329" width="5.140625" style="437" customWidth="1"/>
    <col min="3330" max="3330" width="46.28515625" style="437" customWidth="1"/>
    <col min="3331" max="3331" width="5.28515625" style="437" customWidth="1"/>
    <col min="3332" max="3332" width="3.85546875" style="437" customWidth="1"/>
    <col min="3333" max="3333" width="5.42578125" style="437" customWidth="1"/>
    <col min="3334" max="3334" width="9.28515625" style="437" customWidth="1"/>
    <col min="3335" max="3335" width="7.5703125" style="437" customWidth="1"/>
    <col min="3336" max="3336" width="10.85546875" style="437" customWidth="1"/>
    <col min="3337" max="3337" width="11" style="437" customWidth="1"/>
    <col min="3338" max="3338" width="11.7109375" style="437" customWidth="1"/>
    <col min="3339" max="3339" width="0" style="437" hidden="1" customWidth="1"/>
    <col min="3340" max="3584" width="9.140625" style="437"/>
    <col min="3585" max="3585" width="5.140625" style="437" customWidth="1"/>
    <col min="3586" max="3586" width="46.28515625" style="437" customWidth="1"/>
    <col min="3587" max="3587" width="5.28515625" style="437" customWidth="1"/>
    <col min="3588" max="3588" width="3.85546875" style="437" customWidth="1"/>
    <col min="3589" max="3589" width="5.42578125" style="437" customWidth="1"/>
    <col min="3590" max="3590" width="9.28515625" style="437" customWidth="1"/>
    <col min="3591" max="3591" width="7.5703125" style="437" customWidth="1"/>
    <col min="3592" max="3592" width="10.85546875" style="437" customWidth="1"/>
    <col min="3593" max="3593" width="11" style="437" customWidth="1"/>
    <col min="3594" max="3594" width="11.7109375" style="437" customWidth="1"/>
    <col min="3595" max="3595" width="0" style="437" hidden="1" customWidth="1"/>
    <col min="3596" max="3840" width="9.140625" style="437"/>
    <col min="3841" max="3841" width="5.140625" style="437" customWidth="1"/>
    <col min="3842" max="3842" width="46.28515625" style="437" customWidth="1"/>
    <col min="3843" max="3843" width="5.28515625" style="437" customWidth="1"/>
    <col min="3844" max="3844" width="3.85546875" style="437" customWidth="1"/>
    <col min="3845" max="3845" width="5.42578125" style="437" customWidth="1"/>
    <col min="3846" max="3846" width="9.28515625" style="437" customWidth="1"/>
    <col min="3847" max="3847" width="7.5703125" style="437" customWidth="1"/>
    <col min="3848" max="3848" width="10.85546875" style="437" customWidth="1"/>
    <col min="3849" max="3849" width="11" style="437" customWidth="1"/>
    <col min="3850" max="3850" width="11.7109375" style="437" customWidth="1"/>
    <col min="3851" max="3851" width="0" style="437" hidden="1" customWidth="1"/>
    <col min="3852" max="4096" width="9.140625" style="437"/>
    <col min="4097" max="4097" width="5.140625" style="437" customWidth="1"/>
    <col min="4098" max="4098" width="46.28515625" style="437" customWidth="1"/>
    <col min="4099" max="4099" width="5.28515625" style="437" customWidth="1"/>
    <col min="4100" max="4100" width="3.85546875" style="437" customWidth="1"/>
    <col min="4101" max="4101" width="5.42578125" style="437" customWidth="1"/>
    <col min="4102" max="4102" width="9.28515625" style="437" customWidth="1"/>
    <col min="4103" max="4103" width="7.5703125" style="437" customWidth="1"/>
    <col min="4104" max="4104" width="10.85546875" style="437" customWidth="1"/>
    <col min="4105" max="4105" width="11" style="437" customWidth="1"/>
    <col min="4106" max="4106" width="11.7109375" style="437" customWidth="1"/>
    <col min="4107" max="4107" width="0" style="437" hidden="1" customWidth="1"/>
    <col min="4108" max="4352" width="9.140625" style="437"/>
    <col min="4353" max="4353" width="5.140625" style="437" customWidth="1"/>
    <col min="4354" max="4354" width="46.28515625" style="437" customWidth="1"/>
    <col min="4355" max="4355" width="5.28515625" style="437" customWidth="1"/>
    <col min="4356" max="4356" width="3.85546875" style="437" customWidth="1"/>
    <col min="4357" max="4357" width="5.42578125" style="437" customWidth="1"/>
    <col min="4358" max="4358" width="9.28515625" style="437" customWidth="1"/>
    <col min="4359" max="4359" width="7.5703125" style="437" customWidth="1"/>
    <col min="4360" max="4360" width="10.85546875" style="437" customWidth="1"/>
    <col min="4361" max="4361" width="11" style="437" customWidth="1"/>
    <col min="4362" max="4362" width="11.7109375" style="437" customWidth="1"/>
    <col min="4363" max="4363" width="0" style="437" hidden="1" customWidth="1"/>
    <col min="4364" max="4608" width="9.140625" style="437"/>
    <col min="4609" max="4609" width="5.140625" style="437" customWidth="1"/>
    <col min="4610" max="4610" width="46.28515625" style="437" customWidth="1"/>
    <col min="4611" max="4611" width="5.28515625" style="437" customWidth="1"/>
    <col min="4612" max="4612" width="3.85546875" style="437" customWidth="1"/>
    <col min="4613" max="4613" width="5.42578125" style="437" customWidth="1"/>
    <col min="4614" max="4614" width="9.28515625" style="437" customWidth="1"/>
    <col min="4615" max="4615" width="7.5703125" style="437" customWidth="1"/>
    <col min="4616" max="4616" width="10.85546875" style="437" customWidth="1"/>
    <col min="4617" max="4617" width="11" style="437" customWidth="1"/>
    <col min="4618" max="4618" width="11.7109375" style="437" customWidth="1"/>
    <col min="4619" max="4619" width="0" style="437" hidden="1" customWidth="1"/>
    <col min="4620" max="4864" width="9.140625" style="437"/>
    <col min="4865" max="4865" width="5.140625" style="437" customWidth="1"/>
    <col min="4866" max="4866" width="46.28515625" style="437" customWidth="1"/>
    <col min="4867" max="4867" width="5.28515625" style="437" customWidth="1"/>
    <col min="4868" max="4868" width="3.85546875" style="437" customWidth="1"/>
    <col min="4869" max="4869" width="5.42578125" style="437" customWidth="1"/>
    <col min="4870" max="4870" width="9.28515625" style="437" customWidth="1"/>
    <col min="4871" max="4871" width="7.5703125" style="437" customWidth="1"/>
    <col min="4872" max="4872" width="10.85546875" style="437" customWidth="1"/>
    <col min="4873" max="4873" width="11" style="437" customWidth="1"/>
    <col min="4874" max="4874" width="11.7109375" style="437" customWidth="1"/>
    <col min="4875" max="4875" width="0" style="437" hidden="1" customWidth="1"/>
    <col min="4876" max="5120" width="9.140625" style="437"/>
    <col min="5121" max="5121" width="5.140625" style="437" customWidth="1"/>
    <col min="5122" max="5122" width="46.28515625" style="437" customWidth="1"/>
    <col min="5123" max="5123" width="5.28515625" style="437" customWidth="1"/>
    <col min="5124" max="5124" width="3.85546875" style="437" customWidth="1"/>
    <col min="5125" max="5125" width="5.42578125" style="437" customWidth="1"/>
    <col min="5126" max="5126" width="9.28515625" style="437" customWidth="1"/>
    <col min="5127" max="5127" width="7.5703125" style="437" customWidth="1"/>
    <col min="5128" max="5128" width="10.85546875" style="437" customWidth="1"/>
    <col min="5129" max="5129" width="11" style="437" customWidth="1"/>
    <col min="5130" max="5130" width="11.7109375" style="437" customWidth="1"/>
    <col min="5131" max="5131" width="0" style="437" hidden="1" customWidth="1"/>
    <col min="5132" max="5376" width="9.140625" style="437"/>
    <col min="5377" max="5377" width="5.140625" style="437" customWidth="1"/>
    <col min="5378" max="5378" width="46.28515625" style="437" customWidth="1"/>
    <col min="5379" max="5379" width="5.28515625" style="437" customWidth="1"/>
    <col min="5380" max="5380" width="3.85546875" style="437" customWidth="1"/>
    <col min="5381" max="5381" width="5.42578125" style="437" customWidth="1"/>
    <col min="5382" max="5382" width="9.28515625" style="437" customWidth="1"/>
    <col min="5383" max="5383" width="7.5703125" style="437" customWidth="1"/>
    <col min="5384" max="5384" width="10.85546875" style="437" customWidth="1"/>
    <col min="5385" max="5385" width="11" style="437" customWidth="1"/>
    <col min="5386" max="5386" width="11.7109375" style="437" customWidth="1"/>
    <col min="5387" max="5387" width="0" style="437" hidden="1" customWidth="1"/>
    <col min="5388" max="5632" width="9.140625" style="437"/>
    <col min="5633" max="5633" width="5.140625" style="437" customWidth="1"/>
    <col min="5634" max="5634" width="46.28515625" style="437" customWidth="1"/>
    <col min="5635" max="5635" width="5.28515625" style="437" customWidth="1"/>
    <col min="5636" max="5636" width="3.85546875" style="437" customWidth="1"/>
    <col min="5637" max="5637" width="5.42578125" style="437" customWidth="1"/>
    <col min="5638" max="5638" width="9.28515625" style="437" customWidth="1"/>
    <col min="5639" max="5639" width="7.5703125" style="437" customWidth="1"/>
    <col min="5640" max="5640" width="10.85546875" style="437" customWidth="1"/>
    <col min="5641" max="5641" width="11" style="437" customWidth="1"/>
    <col min="5642" max="5642" width="11.7109375" style="437" customWidth="1"/>
    <col min="5643" max="5643" width="0" style="437" hidden="1" customWidth="1"/>
    <col min="5644" max="5888" width="9.140625" style="437"/>
    <col min="5889" max="5889" width="5.140625" style="437" customWidth="1"/>
    <col min="5890" max="5890" width="46.28515625" style="437" customWidth="1"/>
    <col min="5891" max="5891" width="5.28515625" style="437" customWidth="1"/>
    <col min="5892" max="5892" width="3.85546875" style="437" customWidth="1"/>
    <col min="5893" max="5893" width="5.42578125" style="437" customWidth="1"/>
    <col min="5894" max="5894" width="9.28515625" style="437" customWidth="1"/>
    <col min="5895" max="5895" width="7.5703125" style="437" customWidth="1"/>
    <col min="5896" max="5896" width="10.85546875" style="437" customWidth="1"/>
    <col min="5897" max="5897" width="11" style="437" customWidth="1"/>
    <col min="5898" max="5898" width="11.7109375" style="437" customWidth="1"/>
    <col min="5899" max="5899" width="0" style="437" hidden="1" customWidth="1"/>
    <col min="5900" max="6144" width="9.140625" style="437"/>
    <col min="6145" max="6145" width="5.140625" style="437" customWidth="1"/>
    <col min="6146" max="6146" width="46.28515625" style="437" customWidth="1"/>
    <col min="6147" max="6147" width="5.28515625" style="437" customWidth="1"/>
    <col min="6148" max="6148" width="3.85546875" style="437" customWidth="1"/>
    <col min="6149" max="6149" width="5.42578125" style="437" customWidth="1"/>
    <col min="6150" max="6150" width="9.28515625" style="437" customWidth="1"/>
    <col min="6151" max="6151" width="7.5703125" style="437" customWidth="1"/>
    <col min="6152" max="6152" width="10.85546875" style="437" customWidth="1"/>
    <col min="6153" max="6153" width="11" style="437" customWidth="1"/>
    <col min="6154" max="6154" width="11.7109375" style="437" customWidth="1"/>
    <col min="6155" max="6155" width="0" style="437" hidden="1" customWidth="1"/>
    <col min="6156" max="6400" width="9.140625" style="437"/>
    <col min="6401" max="6401" width="5.140625" style="437" customWidth="1"/>
    <col min="6402" max="6402" width="46.28515625" style="437" customWidth="1"/>
    <col min="6403" max="6403" width="5.28515625" style="437" customWidth="1"/>
    <col min="6404" max="6404" width="3.85546875" style="437" customWidth="1"/>
    <col min="6405" max="6405" width="5.42578125" style="437" customWidth="1"/>
    <col min="6406" max="6406" width="9.28515625" style="437" customWidth="1"/>
    <col min="6407" max="6407" width="7.5703125" style="437" customWidth="1"/>
    <col min="6408" max="6408" width="10.85546875" style="437" customWidth="1"/>
    <col min="6409" max="6409" width="11" style="437" customWidth="1"/>
    <col min="6410" max="6410" width="11.7109375" style="437" customWidth="1"/>
    <col min="6411" max="6411" width="0" style="437" hidden="1" customWidth="1"/>
    <col min="6412" max="6656" width="9.140625" style="437"/>
    <col min="6657" max="6657" width="5.140625" style="437" customWidth="1"/>
    <col min="6658" max="6658" width="46.28515625" style="437" customWidth="1"/>
    <col min="6659" max="6659" width="5.28515625" style="437" customWidth="1"/>
    <col min="6660" max="6660" width="3.85546875" style="437" customWidth="1"/>
    <col min="6661" max="6661" width="5.42578125" style="437" customWidth="1"/>
    <col min="6662" max="6662" width="9.28515625" style="437" customWidth="1"/>
    <col min="6663" max="6663" width="7.5703125" style="437" customWidth="1"/>
    <col min="6664" max="6664" width="10.85546875" style="437" customWidth="1"/>
    <col min="6665" max="6665" width="11" style="437" customWidth="1"/>
    <col min="6666" max="6666" width="11.7109375" style="437" customWidth="1"/>
    <col min="6667" max="6667" width="0" style="437" hidden="1" customWidth="1"/>
    <col min="6668" max="6912" width="9.140625" style="437"/>
    <col min="6913" max="6913" width="5.140625" style="437" customWidth="1"/>
    <col min="6914" max="6914" width="46.28515625" style="437" customWidth="1"/>
    <col min="6915" max="6915" width="5.28515625" style="437" customWidth="1"/>
    <col min="6916" max="6916" width="3.85546875" style="437" customWidth="1"/>
    <col min="6917" max="6917" width="5.42578125" style="437" customWidth="1"/>
    <col min="6918" max="6918" width="9.28515625" style="437" customWidth="1"/>
    <col min="6919" max="6919" width="7.5703125" style="437" customWidth="1"/>
    <col min="6920" max="6920" width="10.85546875" style="437" customWidth="1"/>
    <col min="6921" max="6921" width="11" style="437" customWidth="1"/>
    <col min="6922" max="6922" width="11.7109375" style="437" customWidth="1"/>
    <col min="6923" max="6923" width="0" style="437" hidden="1" customWidth="1"/>
    <col min="6924" max="7168" width="9.140625" style="437"/>
    <col min="7169" max="7169" width="5.140625" style="437" customWidth="1"/>
    <col min="7170" max="7170" width="46.28515625" style="437" customWidth="1"/>
    <col min="7171" max="7171" width="5.28515625" style="437" customWidth="1"/>
    <col min="7172" max="7172" width="3.85546875" style="437" customWidth="1"/>
    <col min="7173" max="7173" width="5.42578125" style="437" customWidth="1"/>
    <col min="7174" max="7174" width="9.28515625" style="437" customWidth="1"/>
    <col min="7175" max="7175" width="7.5703125" style="437" customWidth="1"/>
    <col min="7176" max="7176" width="10.85546875" style="437" customWidth="1"/>
    <col min="7177" max="7177" width="11" style="437" customWidth="1"/>
    <col min="7178" max="7178" width="11.7109375" style="437" customWidth="1"/>
    <col min="7179" max="7179" width="0" style="437" hidden="1" customWidth="1"/>
    <col min="7180" max="7424" width="9.140625" style="437"/>
    <col min="7425" max="7425" width="5.140625" style="437" customWidth="1"/>
    <col min="7426" max="7426" width="46.28515625" style="437" customWidth="1"/>
    <col min="7427" max="7427" width="5.28515625" style="437" customWidth="1"/>
    <col min="7428" max="7428" width="3.85546875" style="437" customWidth="1"/>
    <col min="7429" max="7429" width="5.42578125" style="437" customWidth="1"/>
    <col min="7430" max="7430" width="9.28515625" style="437" customWidth="1"/>
    <col min="7431" max="7431" width="7.5703125" style="437" customWidth="1"/>
    <col min="7432" max="7432" width="10.85546875" style="437" customWidth="1"/>
    <col min="7433" max="7433" width="11" style="437" customWidth="1"/>
    <col min="7434" max="7434" width="11.7109375" style="437" customWidth="1"/>
    <col min="7435" max="7435" width="0" style="437" hidden="1" customWidth="1"/>
    <col min="7436" max="7680" width="9.140625" style="437"/>
    <col min="7681" max="7681" width="5.140625" style="437" customWidth="1"/>
    <col min="7682" max="7682" width="46.28515625" style="437" customWidth="1"/>
    <col min="7683" max="7683" width="5.28515625" style="437" customWidth="1"/>
    <col min="7684" max="7684" width="3.85546875" style="437" customWidth="1"/>
    <col min="7685" max="7685" width="5.42578125" style="437" customWidth="1"/>
    <col min="7686" max="7686" width="9.28515625" style="437" customWidth="1"/>
    <col min="7687" max="7687" width="7.5703125" style="437" customWidth="1"/>
    <col min="7688" max="7688" width="10.85546875" style="437" customWidth="1"/>
    <col min="7689" max="7689" width="11" style="437" customWidth="1"/>
    <col min="7690" max="7690" width="11.7109375" style="437" customWidth="1"/>
    <col min="7691" max="7691" width="0" style="437" hidden="1" customWidth="1"/>
    <col min="7692" max="7936" width="9.140625" style="437"/>
    <col min="7937" max="7937" width="5.140625" style="437" customWidth="1"/>
    <col min="7938" max="7938" width="46.28515625" style="437" customWidth="1"/>
    <col min="7939" max="7939" width="5.28515625" style="437" customWidth="1"/>
    <col min="7940" max="7940" width="3.85546875" style="437" customWidth="1"/>
    <col min="7941" max="7941" width="5.42578125" style="437" customWidth="1"/>
    <col min="7942" max="7942" width="9.28515625" style="437" customWidth="1"/>
    <col min="7943" max="7943" width="7.5703125" style="437" customWidth="1"/>
    <col min="7944" max="7944" width="10.85546875" style="437" customWidth="1"/>
    <col min="7945" max="7945" width="11" style="437" customWidth="1"/>
    <col min="7946" max="7946" width="11.7109375" style="437" customWidth="1"/>
    <col min="7947" max="7947" width="0" style="437" hidden="1" customWidth="1"/>
    <col min="7948" max="8192" width="9.140625" style="437"/>
    <col min="8193" max="8193" width="5.140625" style="437" customWidth="1"/>
    <col min="8194" max="8194" width="46.28515625" style="437" customWidth="1"/>
    <col min="8195" max="8195" width="5.28515625" style="437" customWidth="1"/>
    <col min="8196" max="8196" width="3.85546875" style="437" customWidth="1"/>
    <col min="8197" max="8197" width="5.42578125" style="437" customWidth="1"/>
    <col min="8198" max="8198" width="9.28515625" style="437" customWidth="1"/>
    <col min="8199" max="8199" width="7.5703125" style="437" customWidth="1"/>
    <col min="8200" max="8200" width="10.85546875" style="437" customWidth="1"/>
    <col min="8201" max="8201" width="11" style="437" customWidth="1"/>
    <col min="8202" max="8202" width="11.7109375" style="437" customWidth="1"/>
    <col min="8203" max="8203" width="0" style="437" hidden="1" customWidth="1"/>
    <col min="8204" max="8448" width="9.140625" style="437"/>
    <col min="8449" max="8449" width="5.140625" style="437" customWidth="1"/>
    <col min="8450" max="8450" width="46.28515625" style="437" customWidth="1"/>
    <col min="8451" max="8451" width="5.28515625" style="437" customWidth="1"/>
    <col min="8452" max="8452" width="3.85546875" style="437" customWidth="1"/>
    <col min="8453" max="8453" width="5.42578125" style="437" customWidth="1"/>
    <col min="8454" max="8454" width="9.28515625" style="437" customWidth="1"/>
    <col min="8455" max="8455" width="7.5703125" style="437" customWidth="1"/>
    <col min="8456" max="8456" width="10.85546875" style="437" customWidth="1"/>
    <col min="8457" max="8457" width="11" style="437" customWidth="1"/>
    <col min="8458" max="8458" width="11.7109375" style="437" customWidth="1"/>
    <col min="8459" max="8459" width="0" style="437" hidden="1" customWidth="1"/>
    <col min="8460" max="8704" width="9.140625" style="437"/>
    <col min="8705" max="8705" width="5.140625" style="437" customWidth="1"/>
    <col min="8706" max="8706" width="46.28515625" style="437" customWidth="1"/>
    <col min="8707" max="8707" width="5.28515625" style="437" customWidth="1"/>
    <col min="8708" max="8708" width="3.85546875" style="437" customWidth="1"/>
    <col min="8709" max="8709" width="5.42578125" style="437" customWidth="1"/>
    <col min="8710" max="8710" width="9.28515625" style="437" customWidth="1"/>
    <col min="8711" max="8711" width="7.5703125" style="437" customWidth="1"/>
    <col min="8712" max="8712" width="10.85546875" style="437" customWidth="1"/>
    <col min="8713" max="8713" width="11" style="437" customWidth="1"/>
    <col min="8714" max="8714" width="11.7109375" style="437" customWidth="1"/>
    <col min="8715" max="8715" width="0" style="437" hidden="1" customWidth="1"/>
    <col min="8716" max="8960" width="9.140625" style="437"/>
    <col min="8961" max="8961" width="5.140625" style="437" customWidth="1"/>
    <col min="8962" max="8962" width="46.28515625" style="437" customWidth="1"/>
    <col min="8963" max="8963" width="5.28515625" style="437" customWidth="1"/>
    <col min="8964" max="8964" width="3.85546875" style="437" customWidth="1"/>
    <col min="8965" max="8965" width="5.42578125" style="437" customWidth="1"/>
    <col min="8966" max="8966" width="9.28515625" style="437" customWidth="1"/>
    <col min="8967" max="8967" width="7.5703125" style="437" customWidth="1"/>
    <col min="8968" max="8968" width="10.85546875" style="437" customWidth="1"/>
    <col min="8969" max="8969" width="11" style="437" customWidth="1"/>
    <col min="8970" max="8970" width="11.7109375" style="437" customWidth="1"/>
    <col min="8971" max="8971" width="0" style="437" hidden="1" customWidth="1"/>
    <col min="8972" max="9216" width="9.140625" style="437"/>
    <col min="9217" max="9217" width="5.140625" style="437" customWidth="1"/>
    <col min="9218" max="9218" width="46.28515625" style="437" customWidth="1"/>
    <col min="9219" max="9219" width="5.28515625" style="437" customWidth="1"/>
    <col min="9220" max="9220" width="3.85546875" style="437" customWidth="1"/>
    <col min="9221" max="9221" width="5.42578125" style="437" customWidth="1"/>
    <col min="9222" max="9222" width="9.28515625" style="437" customWidth="1"/>
    <col min="9223" max="9223" width="7.5703125" style="437" customWidth="1"/>
    <col min="9224" max="9224" width="10.85546875" style="437" customWidth="1"/>
    <col min="9225" max="9225" width="11" style="437" customWidth="1"/>
    <col min="9226" max="9226" width="11.7109375" style="437" customWidth="1"/>
    <col min="9227" max="9227" width="0" style="437" hidden="1" customWidth="1"/>
    <col min="9228" max="9472" width="9.140625" style="437"/>
    <col min="9473" max="9473" width="5.140625" style="437" customWidth="1"/>
    <col min="9474" max="9474" width="46.28515625" style="437" customWidth="1"/>
    <col min="9475" max="9475" width="5.28515625" style="437" customWidth="1"/>
    <col min="9476" max="9476" width="3.85546875" style="437" customWidth="1"/>
    <col min="9477" max="9477" width="5.42578125" style="437" customWidth="1"/>
    <col min="9478" max="9478" width="9.28515625" style="437" customWidth="1"/>
    <col min="9479" max="9479" width="7.5703125" style="437" customWidth="1"/>
    <col min="9480" max="9480" width="10.85546875" style="437" customWidth="1"/>
    <col min="9481" max="9481" width="11" style="437" customWidth="1"/>
    <col min="9482" max="9482" width="11.7109375" style="437" customWidth="1"/>
    <col min="9483" max="9483" width="0" style="437" hidden="1" customWidth="1"/>
    <col min="9484" max="9728" width="9.140625" style="437"/>
    <col min="9729" max="9729" width="5.140625" style="437" customWidth="1"/>
    <col min="9730" max="9730" width="46.28515625" style="437" customWidth="1"/>
    <col min="9731" max="9731" width="5.28515625" style="437" customWidth="1"/>
    <col min="9732" max="9732" width="3.85546875" style="437" customWidth="1"/>
    <col min="9733" max="9733" width="5.42578125" style="437" customWidth="1"/>
    <col min="9734" max="9734" width="9.28515625" style="437" customWidth="1"/>
    <col min="9735" max="9735" width="7.5703125" style="437" customWidth="1"/>
    <col min="9736" max="9736" width="10.85546875" style="437" customWidth="1"/>
    <col min="9737" max="9737" width="11" style="437" customWidth="1"/>
    <col min="9738" max="9738" width="11.7109375" style="437" customWidth="1"/>
    <col min="9739" max="9739" width="0" style="437" hidden="1" customWidth="1"/>
    <col min="9740" max="9984" width="9.140625" style="437"/>
    <col min="9985" max="9985" width="5.140625" style="437" customWidth="1"/>
    <col min="9986" max="9986" width="46.28515625" style="437" customWidth="1"/>
    <col min="9987" max="9987" width="5.28515625" style="437" customWidth="1"/>
    <col min="9988" max="9988" width="3.85546875" style="437" customWidth="1"/>
    <col min="9989" max="9989" width="5.42578125" style="437" customWidth="1"/>
    <col min="9990" max="9990" width="9.28515625" style="437" customWidth="1"/>
    <col min="9991" max="9991" width="7.5703125" style="437" customWidth="1"/>
    <col min="9992" max="9992" width="10.85546875" style="437" customWidth="1"/>
    <col min="9993" max="9993" width="11" style="437" customWidth="1"/>
    <col min="9994" max="9994" width="11.7109375" style="437" customWidth="1"/>
    <col min="9995" max="9995" width="0" style="437" hidden="1" customWidth="1"/>
    <col min="9996" max="10240" width="9.140625" style="437"/>
    <col min="10241" max="10241" width="5.140625" style="437" customWidth="1"/>
    <col min="10242" max="10242" width="46.28515625" style="437" customWidth="1"/>
    <col min="10243" max="10243" width="5.28515625" style="437" customWidth="1"/>
    <col min="10244" max="10244" width="3.85546875" style="437" customWidth="1"/>
    <col min="10245" max="10245" width="5.42578125" style="437" customWidth="1"/>
    <col min="10246" max="10246" width="9.28515625" style="437" customWidth="1"/>
    <col min="10247" max="10247" width="7.5703125" style="437" customWidth="1"/>
    <col min="10248" max="10248" width="10.85546875" style="437" customWidth="1"/>
    <col min="10249" max="10249" width="11" style="437" customWidth="1"/>
    <col min="10250" max="10250" width="11.7109375" style="437" customWidth="1"/>
    <col min="10251" max="10251" width="0" style="437" hidden="1" customWidth="1"/>
    <col min="10252" max="10496" width="9.140625" style="437"/>
    <col min="10497" max="10497" width="5.140625" style="437" customWidth="1"/>
    <col min="10498" max="10498" width="46.28515625" style="437" customWidth="1"/>
    <col min="10499" max="10499" width="5.28515625" style="437" customWidth="1"/>
    <col min="10500" max="10500" width="3.85546875" style="437" customWidth="1"/>
    <col min="10501" max="10501" width="5.42578125" style="437" customWidth="1"/>
    <col min="10502" max="10502" width="9.28515625" style="437" customWidth="1"/>
    <col min="10503" max="10503" width="7.5703125" style="437" customWidth="1"/>
    <col min="10504" max="10504" width="10.85546875" style="437" customWidth="1"/>
    <col min="10505" max="10505" width="11" style="437" customWidth="1"/>
    <col min="10506" max="10506" width="11.7109375" style="437" customWidth="1"/>
    <col min="10507" max="10507" width="0" style="437" hidden="1" customWidth="1"/>
    <col min="10508" max="10752" width="9.140625" style="437"/>
    <col min="10753" max="10753" width="5.140625" style="437" customWidth="1"/>
    <col min="10754" max="10754" width="46.28515625" style="437" customWidth="1"/>
    <col min="10755" max="10755" width="5.28515625" style="437" customWidth="1"/>
    <col min="10756" max="10756" width="3.85546875" style="437" customWidth="1"/>
    <col min="10757" max="10757" width="5.42578125" style="437" customWidth="1"/>
    <col min="10758" max="10758" width="9.28515625" style="437" customWidth="1"/>
    <col min="10759" max="10759" width="7.5703125" style="437" customWidth="1"/>
    <col min="10760" max="10760" width="10.85546875" style="437" customWidth="1"/>
    <col min="10761" max="10761" width="11" style="437" customWidth="1"/>
    <col min="10762" max="10762" width="11.7109375" style="437" customWidth="1"/>
    <col min="10763" max="10763" width="0" style="437" hidden="1" customWidth="1"/>
    <col min="10764" max="11008" width="9.140625" style="437"/>
    <col min="11009" max="11009" width="5.140625" style="437" customWidth="1"/>
    <col min="11010" max="11010" width="46.28515625" style="437" customWidth="1"/>
    <col min="11011" max="11011" width="5.28515625" style="437" customWidth="1"/>
    <col min="11012" max="11012" width="3.85546875" style="437" customWidth="1"/>
    <col min="11013" max="11013" width="5.42578125" style="437" customWidth="1"/>
    <col min="11014" max="11014" width="9.28515625" style="437" customWidth="1"/>
    <col min="11015" max="11015" width="7.5703125" style="437" customWidth="1"/>
    <col min="11016" max="11016" width="10.85546875" style="437" customWidth="1"/>
    <col min="11017" max="11017" width="11" style="437" customWidth="1"/>
    <col min="11018" max="11018" width="11.7109375" style="437" customWidth="1"/>
    <col min="11019" max="11019" width="0" style="437" hidden="1" customWidth="1"/>
    <col min="11020" max="11264" width="9.140625" style="437"/>
    <col min="11265" max="11265" width="5.140625" style="437" customWidth="1"/>
    <col min="11266" max="11266" width="46.28515625" style="437" customWidth="1"/>
    <col min="11267" max="11267" width="5.28515625" style="437" customWidth="1"/>
    <col min="11268" max="11268" width="3.85546875" style="437" customWidth="1"/>
    <col min="11269" max="11269" width="5.42578125" style="437" customWidth="1"/>
    <col min="11270" max="11270" width="9.28515625" style="437" customWidth="1"/>
    <col min="11271" max="11271" width="7.5703125" style="437" customWidth="1"/>
    <col min="11272" max="11272" width="10.85546875" style="437" customWidth="1"/>
    <col min="11273" max="11273" width="11" style="437" customWidth="1"/>
    <col min="11274" max="11274" width="11.7109375" style="437" customWidth="1"/>
    <col min="11275" max="11275" width="0" style="437" hidden="1" customWidth="1"/>
    <col min="11276" max="11520" width="9.140625" style="437"/>
    <col min="11521" max="11521" width="5.140625" style="437" customWidth="1"/>
    <col min="11522" max="11522" width="46.28515625" style="437" customWidth="1"/>
    <col min="11523" max="11523" width="5.28515625" style="437" customWidth="1"/>
    <col min="11524" max="11524" width="3.85546875" style="437" customWidth="1"/>
    <col min="11525" max="11525" width="5.42578125" style="437" customWidth="1"/>
    <col min="11526" max="11526" width="9.28515625" style="437" customWidth="1"/>
    <col min="11527" max="11527" width="7.5703125" style="437" customWidth="1"/>
    <col min="11528" max="11528" width="10.85546875" style="437" customWidth="1"/>
    <col min="11529" max="11529" width="11" style="437" customWidth="1"/>
    <col min="11530" max="11530" width="11.7109375" style="437" customWidth="1"/>
    <col min="11531" max="11531" width="0" style="437" hidden="1" customWidth="1"/>
    <col min="11532" max="11776" width="9.140625" style="437"/>
    <col min="11777" max="11777" width="5.140625" style="437" customWidth="1"/>
    <col min="11778" max="11778" width="46.28515625" style="437" customWidth="1"/>
    <col min="11779" max="11779" width="5.28515625" style="437" customWidth="1"/>
    <col min="11780" max="11780" width="3.85546875" style="437" customWidth="1"/>
    <col min="11781" max="11781" width="5.42578125" style="437" customWidth="1"/>
    <col min="11782" max="11782" width="9.28515625" style="437" customWidth="1"/>
    <col min="11783" max="11783" width="7.5703125" style="437" customWidth="1"/>
    <col min="11784" max="11784" width="10.85546875" style="437" customWidth="1"/>
    <col min="11785" max="11785" width="11" style="437" customWidth="1"/>
    <col min="11786" max="11786" width="11.7109375" style="437" customWidth="1"/>
    <col min="11787" max="11787" width="0" style="437" hidden="1" customWidth="1"/>
    <col min="11788" max="12032" width="9.140625" style="437"/>
    <col min="12033" max="12033" width="5.140625" style="437" customWidth="1"/>
    <col min="12034" max="12034" width="46.28515625" style="437" customWidth="1"/>
    <col min="12035" max="12035" width="5.28515625" style="437" customWidth="1"/>
    <col min="12036" max="12036" width="3.85546875" style="437" customWidth="1"/>
    <col min="12037" max="12037" width="5.42578125" style="437" customWidth="1"/>
    <col min="12038" max="12038" width="9.28515625" style="437" customWidth="1"/>
    <col min="12039" max="12039" width="7.5703125" style="437" customWidth="1"/>
    <col min="12040" max="12040" width="10.85546875" style="437" customWidth="1"/>
    <col min="12041" max="12041" width="11" style="437" customWidth="1"/>
    <col min="12042" max="12042" width="11.7109375" style="437" customWidth="1"/>
    <col min="12043" max="12043" width="0" style="437" hidden="1" customWidth="1"/>
    <col min="12044" max="12288" width="9.140625" style="437"/>
    <col min="12289" max="12289" width="5.140625" style="437" customWidth="1"/>
    <col min="12290" max="12290" width="46.28515625" style="437" customWidth="1"/>
    <col min="12291" max="12291" width="5.28515625" style="437" customWidth="1"/>
    <col min="12292" max="12292" width="3.85546875" style="437" customWidth="1"/>
    <col min="12293" max="12293" width="5.42578125" style="437" customWidth="1"/>
    <col min="12294" max="12294" width="9.28515625" style="437" customWidth="1"/>
    <col min="12295" max="12295" width="7.5703125" style="437" customWidth="1"/>
    <col min="12296" max="12296" width="10.85546875" style="437" customWidth="1"/>
    <col min="12297" max="12297" width="11" style="437" customWidth="1"/>
    <col min="12298" max="12298" width="11.7109375" style="437" customWidth="1"/>
    <col min="12299" max="12299" width="0" style="437" hidden="1" customWidth="1"/>
    <col min="12300" max="12544" width="9.140625" style="437"/>
    <col min="12545" max="12545" width="5.140625" style="437" customWidth="1"/>
    <col min="12546" max="12546" width="46.28515625" style="437" customWidth="1"/>
    <col min="12547" max="12547" width="5.28515625" style="437" customWidth="1"/>
    <col min="12548" max="12548" width="3.85546875" style="437" customWidth="1"/>
    <col min="12549" max="12549" width="5.42578125" style="437" customWidth="1"/>
    <col min="12550" max="12550" width="9.28515625" style="437" customWidth="1"/>
    <col min="12551" max="12551" width="7.5703125" style="437" customWidth="1"/>
    <col min="12552" max="12552" width="10.85546875" style="437" customWidth="1"/>
    <col min="12553" max="12553" width="11" style="437" customWidth="1"/>
    <col min="12554" max="12554" width="11.7109375" style="437" customWidth="1"/>
    <col min="12555" max="12555" width="0" style="437" hidden="1" customWidth="1"/>
    <col min="12556" max="12800" width="9.140625" style="437"/>
    <col min="12801" max="12801" width="5.140625" style="437" customWidth="1"/>
    <col min="12802" max="12802" width="46.28515625" style="437" customWidth="1"/>
    <col min="12803" max="12803" width="5.28515625" style="437" customWidth="1"/>
    <col min="12804" max="12804" width="3.85546875" style="437" customWidth="1"/>
    <col min="12805" max="12805" width="5.42578125" style="437" customWidth="1"/>
    <col min="12806" max="12806" width="9.28515625" style="437" customWidth="1"/>
    <col min="12807" max="12807" width="7.5703125" style="437" customWidth="1"/>
    <col min="12808" max="12808" width="10.85546875" style="437" customWidth="1"/>
    <col min="12809" max="12809" width="11" style="437" customWidth="1"/>
    <col min="12810" max="12810" width="11.7109375" style="437" customWidth="1"/>
    <col min="12811" max="12811" width="0" style="437" hidden="1" customWidth="1"/>
    <col min="12812" max="13056" width="9.140625" style="437"/>
    <col min="13057" max="13057" width="5.140625" style="437" customWidth="1"/>
    <col min="13058" max="13058" width="46.28515625" style="437" customWidth="1"/>
    <col min="13059" max="13059" width="5.28515625" style="437" customWidth="1"/>
    <col min="13060" max="13060" width="3.85546875" style="437" customWidth="1"/>
    <col min="13061" max="13061" width="5.42578125" style="437" customWidth="1"/>
    <col min="13062" max="13062" width="9.28515625" style="437" customWidth="1"/>
    <col min="13063" max="13063" width="7.5703125" style="437" customWidth="1"/>
    <col min="13064" max="13064" width="10.85546875" style="437" customWidth="1"/>
    <col min="13065" max="13065" width="11" style="437" customWidth="1"/>
    <col min="13066" max="13066" width="11.7109375" style="437" customWidth="1"/>
    <col min="13067" max="13067" width="0" style="437" hidden="1" customWidth="1"/>
    <col min="13068" max="13312" width="9.140625" style="437"/>
    <col min="13313" max="13313" width="5.140625" style="437" customWidth="1"/>
    <col min="13314" max="13314" width="46.28515625" style="437" customWidth="1"/>
    <col min="13315" max="13315" width="5.28515625" style="437" customWidth="1"/>
    <col min="13316" max="13316" width="3.85546875" style="437" customWidth="1"/>
    <col min="13317" max="13317" width="5.42578125" style="437" customWidth="1"/>
    <col min="13318" max="13318" width="9.28515625" style="437" customWidth="1"/>
    <col min="13319" max="13319" width="7.5703125" style="437" customWidth="1"/>
    <col min="13320" max="13320" width="10.85546875" style="437" customWidth="1"/>
    <col min="13321" max="13321" width="11" style="437" customWidth="1"/>
    <col min="13322" max="13322" width="11.7109375" style="437" customWidth="1"/>
    <col min="13323" max="13323" width="0" style="437" hidden="1" customWidth="1"/>
    <col min="13324" max="13568" width="9.140625" style="437"/>
    <col min="13569" max="13569" width="5.140625" style="437" customWidth="1"/>
    <col min="13570" max="13570" width="46.28515625" style="437" customWidth="1"/>
    <col min="13571" max="13571" width="5.28515625" style="437" customWidth="1"/>
    <col min="13572" max="13572" width="3.85546875" style="437" customWidth="1"/>
    <col min="13573" max="13573" width="5.42578125" style="437" customWidth="1"/>
    <col min="13574" max="13574" width="9.28515625" style="437" customWidth="1"/>
    <col min="13575" max="13575" width="7.5703125" style="437" customWidth="1"/>
    <col min="13576" max="13576" width="10.85546875" style="437" customWidth="1"/>
    <col min="13577" max="13577" width="11" style="437" customWidth="1"/>
    <col min="13578" max="13578" width="11.7109375" style="437" customWidth="1"/>
    <col min="13579" max="13579" width="0" style="437" hidden="1" customWidth="1"/>
    <col min="13580" max="13824" width="9.140625" style="437"/>
    <col min="13825" max="13825" width="5.140625" style="437" customWidth="1"/>
    <col min="13826" max="13826" width="46.28515625" style="437" customWidth="1"/>
    <col min="13827" max="13827" width="5.28515625" style="437" customWidth="1"/>
    <col min="13828" max="13828" width="3.85546875" style="437" customWidth="1"/>
    <col min="13829" max="13829" width="5.42578125" style="437" customWidth="1"/>
    <col min="13830" max="13830" width="9.28515625" style="437" customWidth="1"/>
    <col min="13831" max="13831" width="7.5703125" style="437" customWidth="1"/>
    <col min="13832" max="13832" width="10.85546875" style="437" customWidth="1"/>
    <col min="13833" max="13833" width="11" style="437" customWidth="1"/>
    <col min="13834" max="13834" width="11.7109375" style="437" customWidth="1"/>
    <col min="13835" max="13835" width="0" style="437" hidden="1" customWidth="1"/>
    <col min="13836" max="14080" width="9.140625" style="437"/>
    <col min="14081" max="14081" width="5.140625" style="437" customWidth="1"/>
    <col min="14082" max="14082" width="46.28515625" style="437" customWidth="1"/>
    <col min="14083" max="14083" width="5.28515625" style="437" customWidth="1"/>
    <col min="14084" max="14084" width="3.85546875" style="437" customWidth="1"/>
    <col min="14085" max="14085" width="5.42578125" style="437" customWidth="1"/>
    <col min="14086" max="14086" width="9.28515625" style="437" customWidth="1"/>
    <col min="14087" max="14087" width="7.5703125" style="437" customWidth="1"/>
    <col min="14088" max="14088" width="10.85546875" style="437" customWidth="1"/>
    <col min="14089" max="14089" width="11" style="437" customWidth="1"/>
    <col min="14090" max="14090" width="11.7109375" style="437" customWidth="1"/>
    <col min="14091" max="14091" width="0" style="437" hidden="1" customWidth="1"/>
    <col min="14092" max="14336" width="9.140625" style="437"/>
    <col min="14337" max="14337" width="5.140625" style="437" customWidth="1"/>
    <col min="14338" max="14338" width="46.28515625" style="437" customWidth="1"/>
    <col min="14339" max="14339" width="5.28515625" style="437" customWidth="1"/>
    <col min="14340" max="14340" width="3.85546875" style="437" customWidth="1"/>
    <col min="14341" max="14341" width="5.42578125" style="437" customWidth="1"/>
    <col min="14342" max="14342" width="9.28515625" style="437" customWidth="1"/>
    <col min="14343" max="14343" width="7.5703125" style="437" customWidth="1"/>
    <col min="14344" max="14344" width="10.85546875" style="437" customWidth="1"/>
    <col min="14345" max="14345" width="11" style="437" customWidth="1"/>
    <col min="14346" max="14346" width="11.7109375" style="437" customWidth="1"/>
    <col min="14347" max="14347" width="0" style="437" hidden="1" customWidth="1"/>
    <col min="14348" max="14592" width="9.140625" style="437"/>
    <col min="14593" max="14593" width="5.140625" style="437" customWidth="1"/>
    <col min="14594" max="14594" width="46.28515625" style="437" customWidth="1"/>
    <col min="14595" max="14595" width="5.28515625" style="437" customWidth="1"/>
    <col min="14596" max="14596" width="3.85546875" style="437" customWidth="1"/>
    <col min="14597" max="14597" width="5.42578125" style="437" customWidth="1"/>
    <col min="14598" max="14598" width="9.28515625" style="437" customWidth="1"/>
    <col min="14599" max="14599" width="7.5703125" style="437" customWidth="1"/>
    <col min="14600" max="14600" width="10.85546875" style="437" customWidth="1"/>
    <col min="14601" max="14601" width="11" style="437" customWidth="1"/>
    <col min="14602" max="14602" width="11.7109375" style="437" customWidth="1"/>
    <col min="14603" max="14603" width="0" style="437" hidden="1" customWidth="1"/>
    <col min="14604" max="14848" width="9.140625" style="437"/>
    <col min="14849" max="14849" width="5.140625" style="437" customWidth="1"/>
    <col min="14850" max="14850" width="46.28515625" style="437" customWidth="1"/>
    <col min="14851" max="14851" width="5.28515625" style="437" customWidth="1"/>
    <col min="14852" max="14852" width="3.85546875" style="437" customWidth="1"/>
    <col min="14853" max="14853" width="5.42578125" style="437" customWidth="1"/>
    <col min="14854" max="14854" width="9.28515625" style="437" customWidth="1"/>
    <col min="14855" max="14855" width="7.5703125" style="437" customWidth="1"/>
    <col min="14856" max="14856" width="10.85546875" style="437" customWidth="1"/>
    <col min="14857" max="14857" width="11" style="437" customWidth="1"/>
    <col min="14858" max="14858" width="11.7109375" style="437" customWidth="1"/>
    <col min="14859" max="14859" width="0" style="437" hidden="1" customWidth="1"/>
    <col min="14860" max="15104" width="9.140625" style="437"/>
    <col min="15105" max="15105" width="5.140625" style="437" customWidth="1"/>
    <col min="15106" max="15106" width="46.28515625" style="437" customWidth="1"/>
    <col min="15107" max="15107" width="5.28515625" style="437" customWidth="1"/>
    <col min="15108" max="15108" width="3.85546875" style="437" customWidth="1"/>
    <col min="15109" max="15109" width="5.42578125" style="437" customWidth="1"/>
    <col min="15110" max="15110" width="9.28515625" style="437" customWidth="1"/>
    <col min="15111" max="15111" width="7.5703125" style="437" customWidth="1"/>
    <col min="15112" max="15112" width="10.85546875" style="437" customWidth="1"/>
    <col min="15113" max="15113" width="11" style="437" customWidth="1"/>
    <col min="15114" max="15114" width="11.7109375" style="437" customWidth="1"/>
    <col min="15115" max="15115" width="0" style="437" hidden="1" customWidth="1"/>
    <col min="15116" max="15360" width="9.140625" style="437"/>
    <col min="15361" max="15361" width="5.140625" style="437" customWidth="1"/>
    <col min="15362" max="15362" width="46.28515625" style="437" customWidth="1"/>
    <col min="15363" max="15363" width="5.28515625" style="437" customWidth="1"/>
    <col min="15364" max="15364" width="3.85546875" style="437" customWidth="1"/>
    <col min="15365" max="15365" width="5.42578125" style="437" customWidth="1"/>
    <col min="15366" max="15366" width="9.28515625" style="437" customWidth="1"/>
    <col min="15367" max="15367" width="7.5703125" style="437" customWidth="1"/>
    <col min="15368" max="15368" width="10.85546875" style="437" customWidth="1"/>
    <col min="15369" max="15369" width="11" style="437" customWidth="1"/>
    <col min="15370" max="15370" width="11.7109375" style="437" customWidth="1"/>
    <col min="15371" max="15371" width="0" style="437" hidden="1" customWidth="1"/>
    <col min="15372" max="15616" width="9.140625" style="437"/>
    <col min="15617" max="15617" width="5.140625" style="437" customWidth="1"/>
    <col min="15618" max="15618" width="46.28515625" style="437" customWidth="1"/>
    <col min="15619" max="15619" width="5.28515625" style="437" customWidth="1"/>
    <col min="15620" max="15620" width="3.85546875" style="437" customWidth="1"/>
    <col min="15621" max="15621" width="5.42578125" style="437" customWidth="1"/>
    <col min="15622" max="15622" width="9.28515625" style="437" customWidth="1"/>
    <col min="15623" max="15623" width="7.5703125" style="437" customWidth="1"/>
    <col min="15624" max="15624" width="10.85546875" style="437" customWidth="1"/>
    <col min="15625" max="15625" width="11" style="437" customWidth="1"/>
    <col min="15626" max="15626" width="11.7109375" style="437" customWidth="1"/>
    <col min="15627" max="15627" width="0" style="437" hidden="1" customWidth="1"/>
    <col min="15628" max="15872" width="9.140625" style="437"/>
    <col min="15873" max="15873" width="5.140625" style="437" customWidth="1"/>
    <col min="15874" max="15874" width="46.28515625" style="437" customWidth="1"/>
    <col min="15875" max="15875" width="5.28515625" style="437" customWidth="1"/>
    <col min="15876" max="15876" width="3.85546875" style="437" customWidth="1"/>
    <col min="15877" max="15877" width="5.42578125" style="437" customWidth="1"/>
    <col min="15878" max="15878" width="9.28515625" style="437" customWidth="1"/>
    <col min="15879" max="15879" width="7.5703125" style="437" customWidth="1"/>
    <col min="15880" max="15880" width="10.85546875" style="437" customWidth="1"/>
    <col min="15881" max="15881" width="11" style="437" customWidth="1"/>
    <col min="15882" max="15882" width="11.7109375" style="437" customWidth="1"/>
    <col min="15883" max="15883" width="0" style="437" hidden="1" customWidth="1"/>
    <col min="15884" max="16128" width="9.140625" style="437"/>
    <col min="16129" max="16129" width="5.140625" style="437" customWidth="1"/>
    <col min="16130" max="16130" width="46.28515625" style="437" customWidth="1"/>
    <col min="16131" max="16131" width="5.28515625" style="437" customWidth="1"/>
    <col min="16132" max="16132" width="3.85546875" style="437" customWidth="1"/>
    <col min="16133" max="16133" width="5.42578125" style="437" customWidth="1"/>
    <col min="16134" max="16134" width="9.28515625" style="437" customWidth="1"/>
    <col min="16135" max="16135" width="7.5703125" style="437" customWidth="1"/>
    <col min="16136" max="16136" width="10.85546875" style="437" customWidth="1"/>
    <col min="16137" max="16137" width="11" style="437" customWidth="1"/>
    <col min="16138" max="16138" width="11.7109375" style="437" customWidth="1"/>
    <col min="16139" max="16139" width="0" style="437" hidden="1" customWidth="1"/>
    <col min="16140" max="16384" width="9.140625" style="437"/>
  </cols>
  <sheetData>
    <row r="1" spans="1:11" x14ac:dyDescent="0.2">
      <c r="I1" s="548" t="s">
        <v>344</v>
      </c>
      <c r="J1" s="548"/>
    </row>
    <row r="2" spans="1:11" x14ac:dyDescent="0.2">
      <c r="G2" s="549" t="s">
        <v>412</v>
      </c>
      <c r="H2" s="549"/>
      <c r="I2" s="549"/>
      <c r="J2" s="549"/>
    </row>
    <row r="3" spans="1:11" ht="39" customHeight="1" x14ac:dyDescent="0.2">
      <c r="G3" s="549"/>
      <c r="H3" s="549"/>
      <c r="I3" s="549"/>
      <c r="J3" s="549"/>
    </row>
    <row r="4" spans="1:11" x14ac:dyDescent="0.2">
      <c r="A4" s="433"/>
      <c r="B4" s="434"/>
      <c r="C4" s="435"/>
      <c r="D4" s="435"/>
      <c r="E4" s="435"/>
      <c r="F4" s="435"/>
      <c r="G4" s="435"/>
      <c r="H4" s="436"/>
      <c r="J4" s="438" t="s">
        <v>468</v>
      </c>
      <c r="K4" s="435"/>
    </row>
    <row r="5" spans="1:11" ht="12.75" customHeight="1" x14ac:dyDescent="0.2">
      <c r="A5" s="433"/>
      <c r="B5" s="439"/>
      <c r="C5" s="440"/>
      <c r="D5" s="440"/>
      <c r="E5" s="440"/>
      <c r="F5" s="440"/>
      <c r="G5" s="440"/>
      <c r="H5" s="440"/>
      <c r="I5" s="440"/>
      <c r="J5" s="440"/>
      <c r="K5" s="435"/>
    </row>
    <row r="6" spans="1:11" ht="68.25" customHeight="1" x14ac:dyDescent="0.2">
      <c r="A6" s="433"/>
      <c r="B6" s="434"/>
      <c r="C6" s="435"/>
      <c r="E6" s="440"/>
      <c r="F6" s="440"/>
      <c r="G6" s="545" t="s">
        <v>2</v>
      </c>
      <c r="H6" s="545"/>
      <c r="I6" s="545"/>
      <c r="J6" s="545"/>
      <c r="K6" s="440"/>
    </row>
    <row r="7" spans="1:11" x14ac:dyDescent="0.2">
      <c r="A7" s="433"/>
      <c r="B7" s="434"/>
      <c r="C7" s="435"/>
      <c r="D7" s="435"/>
      <c r="E7" s="435"/>
      <c r="F7" s="435"/>
      <c r="G7" s="435"/>
      <c r="H7" s="435"/>
      <c r="I7" s="435"/>
      <c r="J7" s="435"/>
      <c r="K7" s="435"/>
    </row>
    <row r="8" spans="1:11" ht="41.25" customHeight="1" x14ac:dyDescent="0.2">
      <c r="A8" s="546" t="s">
        <v>469</v>
      </c>
      <c r="B8" s="546"/>
      <c r="C8" s="546"/>
      <c r="D8" s="546"/>
      <c r="E8" s="546"/>
      <c r="F8" s="546"/>
      <c r="G8" s="546"/>
      <c r="H8" s="546"/>
      <c r="I8" s="546"/>
      <c r="J8" s="546"/>
      <c r="K8" s="435"/>
    </row>
    <row r="9" spans="1:11" ht="12" customHeight="1" x14ac:dyDescent="0.2">
      <c r="A9" s="441"/>
      <c r="B9" s="442"/>
      <c r="C9" s="443"/>
      <c r="D9" s="443"/>
      <c r="E9" s="443"/>
      <c r="F9" s="443"/>
      <c r="G9" s="443"/>
      <c r="H9" s="435"/>
      <c r="I9" s="435"/>
      <c r="J9" s="435"/>
      <c r="K9" s="435"/>
    </row>
    <row r="10" spans="1:11" ht="51" x14ac:dyDescent="0.2">
      <c r="A10" s="221" t="s">
        <v>358</v>
      </c>
      <c r="B10" s="222" t="s">
        <v>359</v>
      </c>
      <c r="C10" s="547" t="s">
        <v>360</v>
      </c>
      <c r="D10" s="547"/>
      <c r="E10" s="547"/>
      <c r="F10" s="223" t="s">
        <v>361</v>
      </c>
      <c r="G10" s="444" t="s">
        <v>362</v>
      </c>
      <c r="H10" s="444" t="s">
        <v>363</v>
      </c>
      <c r="I10" s="225" t="s">
        <v>470</v>
      </c>
      <c r="J10" s="225" t="s">
        <v>471</v>
      </c>
      <c r="K10" s="445"/>
    </row>
    <row r="11" spans="1:11" ht="31.5" x14ac:dyDescent="0.15">
      <c r="A11" s="446">
        <v>1</v>
      </c>
      <c r="B11" s="447" t="s">
        <v>198</v>
      </c>
      <c r="C11" s="448" t="s">
        <v>145</v>
      </c>
      <c r="D11" s="448" t="s">
        <v>230</v>
      </c>
      <c r="E11" s="448" t="s">
        <v>214</v>
      </c>
      <c r="F11" s="449"/>
      <c r="G11" s="448" t="s">
        <v>145</v>
      </c>
      <c r="H11" s="448" t="s">
        <v>189</v>
      </c>
      <c r="I11" s="450">
        <f>I12</f>
        <v>520</v>
      </c>
      <c r="J11" s="450">
        <f>J12</f>
        <v>540</v>
      </c>
      <c r="K11" s="304">
        <f>K12</f>
        <v>100</v>
      </c>
    </row>
    <row r="12" spans="1:11" ht="52.5" x14ac:dyDescent="0.15">
      <c r="A12" s="286"/>
      <c r="B12" s="127" t="s">
        <v>199</v>
      </c>
      <c r="C12" s="451" t="s">
        <v>145</v>
      </c>
      <c r="D12" s="451" t="s">
        <v>152</v>
      </c>
      <c r="E12" s="451"/>
      <c r="F12" s="452"/>
      <c r="G12" s="451" t="s">
        <v>145</v>
      </c>
      <c r="H12" s="451" t="s">
        <v>189</v>
      </c>
      <c r="I12" s="453">
        <f>I13+I15+I17</f>
        <v>520</v>
      </c>
      <c r="J12" s="453">
        <f>J13+J15+J17</f>
        <v>540</v>
      </c>
      <c r="K12" s="304">
        <f>K13+K15</f>
        <v>100</v>
      </c>
    </row>
    <row r="13" spans="1:11" ht="78.75" x14ac:dyDescent="0.2">
      <c r="A13" s="286"/>
      <c r="B13" s="103" t="s">
        <v>200</v>
      </c>
      <c r="C13" s="454" t="s">
        <v>145</v>
      </c>
      <c r="D13" s="454" t="s">
        <v>152</v>
      </c>
      <c r="E13" s="454" t="s">
        <v>201</v>
      </c>
      <c r="F13" s="455"/>
      <c r="G13" s="454" t="s">
        <v>145</v>
      </c>
      <c r="H13" s="454" t="s">
        <v>189</v>
      </c>
      <c r="I13" s="456">
        <f>I14</f>
        <v>85</v>
      </c>
      <c r="J13" s="456">
        <f>J14</f>
        <v>90</v>
      </c>
      <c r="K13" s="311">
        <f>K14</f>
        <v>50</v>
      </c>
    </row>
    <row r="14" spans="1:11" ht="22.5" x14ac:dyDescent="0.2">
      <c r="A14" s="286"/>
      <c r="B14" s="106" t="s">
        <v>163</v>
      </c>
      <c r="C14" s="454" t="s">
        <v>145</v>
      </c>
      <c r="D14" s="454" t="s">
        <v>152</v>
      </c>
      <c r="E14" s="454" t="s">
        <v>201</v>
      </c>
      <c r="F14" s="455">
        <v>240</v>
      </c>
      <c r="G14" s="454" t="s">
        <v>145</v>
      </c>
      <c r="H14" s="454" t="s">
        <v>189</v>
      </c>
      <c r="I14" s="456">
        <v>85</v>
      </c>
      <c r="J14" s="456">
        <v>90</v>
      </c>
      <c r="K14" s="316">
        <v>50</v>
      </c>
    </row>
    <row r="15" spans="1:11" s="457" customFormat="1" ht="57" customHeight="1" x14ac:dyDescent="0.2">
      <c r="A15" s="286"/>
      <c r="B15" s="131" t="s">
        <v>202</v>
      </c>
      <c r="C15" s="454" t="s">
        <v>145</v>
      </c>
      <c r="D15" s="454" t="s">
        <v>152</v>
      </c>
      <c r="E15" s="454" t="s">
        <v>203</v>
      </c>
      <c r="F15" s="455"/>
      <c r="G15" s="454" t="s">
        <v>145</v>
      </c>
      <c r="H15" s="454" t="s">
        <v>189</v>
      </c>
      <c r="I15" s="456">
        <f>I16</f>
        <v>350</v>
      </c>
      <c r="J15" s="456">
        <f>J16</f>
        <v>360</v>
      </c>
      <c r="K15" s="316">
        <v>50</v>
      </c>
    </row>
    <row r="16" spans="1:11" s="458" customFormat="1" ht="22.5" x14ac:dyDescent="0.2">
      <c r="A16" s="286"/>
      <c r="B16" s="106" t="s">
        <v>163</v>
      </c>
      <c r="C16" s="454" t="s">
        <v>145</v>
      </c>
      <c r="D16" s="454" t="s">
        <v>152</v>
      </c>
      <c r="E16" s="454" t="s">
        <v>203</v>
      </c>
      <c r="F16" s="455">
        <v>240</v>
      </c>
      <c r="G16" s="454" t="s">
        <v>145</v>
      </c>
      <c r="H16" s="454" t="s">
        <v>189</v>
      </c>
      <c r="I16" s="456">
        <v>350</v>
      </c>
      <c r="J16" s="456">
        <v>360</v>
      </c>
      <c r="K16" s="316">
        <v>50</v>
      </c>
    </row>
    <row r="17" spans="1:11" ht="57" customHeight="1" x14ac:dyDescent="0.15">
      <c r="A17" s="286"/>
      <c r="B17" s="132" t="s">
        <v>204</v>
      </c>
      <c r="C17" s="454" t="s">
        <v>145</v>
      </c>
      <c r="D17" s="454" t="s">
        <v>152</v>
      </c>
      <c r="E17" s="454" t="s">
        <v>205</v>
      </c>
      <c r="F17" s="455"/>
      <c r="G17" s="454" t="s">
        <v>145</v>
      </c>
      <c r="H17" s="454" t="s">
        <v>189</v>
      </c>
      <c r="I17" s="456">
        <f>I18</f>
        <v>85</v>
      </c>
      <c r="J17" s="456">
        <f>J18</f>
        <v>90</v>
      </c>
      <c r="K17" s="330" t="e">
        <f>K18</f>
        <v>#REF!</v>
      </c>
    </row>
    <row r="18" spans="1:11" ht="22.5" x14ac:dyDescent="0.15">
      <c r="A18" s="286"/>
      <c r="B18" s="106" t="s">
        <v>163</v>
      </c>
      <c r="C18" s="454" t="s">
        <v>145</v>
      </c>
      <c r="D18" s="454" t="s">
        <v>152</v>
      </c>
      <c r="E18" s="454" t="s">
        <v>205</v>
      </c>
      <c r="F18" s="455">
        <v>240</v>
      </c>
      <c r="G18" s="454" t="s">
        <v>145</v>
      </c>
      <c r="H18" s="454" t="s">
        <v>189</v>
      </c>
      <c r="I18" s="456">
        <v>85</v>
      </c>
      <c r="J18" s="456">
        <v>90</v>
      </c>
      <c r="K18" s="330" t="e">
        <f>K30+K31+K38</f>
        <v>#REF!</v>
      </c>
    </row>
    <row r="19" spans="1:11" ht="31.5" x14ac:dyDescent="0.15">
      <c r="A19" s="459">
        <v>2</v>
      </c>
      <c r="B19" s="460" t="s">
        <v>206</v>
      </c>
      <c r="C19" s="448" t="s">
        <v>207</v>
      </c>
      <c r="D19" s="448" t="s">
        <v>230</v>
      </c>
      <c r="E19" s="448" t="s">
        <v>214</v>
      </c>
      <c r="F19" s="449"/>
      <c r="G19" s="448" t="s">
        <v>145</v>
      </c>
      <c r="H19" s="448" t="s">
        <v>189</v>
      </c>
      <c r="I19" s="450">
        <f>I20</f>
        <v>450</v>
      </c>
      <c r="J19" s="450">
        <f>J20</f>
        <v>450</v>
      </c>
      <c r="K19" s="330"/>
    </row>
    <row r="20" spans="1:11" ht="45" x14ac:dyDescent="0.15">
      <c r="A20" s="286"/>
      <c r="B20" s="106" t="s">
        <v>208</v>
      </c>
      <c r="C20" s="454" t="s">
        <v>207</v>
      </c>
      <c r="D20" s="454" t="s">
        <v>152</v>
      </c>
      <c r="E20" s="454"/>
      <c r="F20" s="455"/>
      <c r="G20" s="454" t="s">
        <v>145</v>
      </c>
      <c r="H20" s="454" t="s">
        <v>189</v>
      </c>
      <c r="I20" s="456">
        <f>I21</f>
        <v>450</v>
      </c>
      <c r="J20" s="456">
        <f>J21</f>
        <v>450</v>
      </c>
      <c r="K20" s="330"/>
    </row>
    <row r="21" spans="1:11" ht="22.5" x14ac:dyDescent="0.15">
      <c r="A21" s="286"/>
      <c r="B21" s="106" t="s">
        <v>163</v>
      </c>
      <c r="C21" s="454" t="s">
        <v>207</v>
      </c>
      <c r="D21" s="454" t="s">
        <v>152</v>
      </c>
      <c r="E21" s="454" t="s">
        <v>209</v>
      </c>
      <c r="F21" s="455">
        <v>240</v>
      </c>
      <c r="G21" s="454" t="s">
        <v>145</v>
      </c>
      <c r="H21" s="454" t="s">
        <v>189</v>
      </c>
      <c r="I21" s="456">
        <v>450</v>
      </c>
      <c r="J21" s="456">
        <v>450</v>
      </c>
      <c r="K21" s="330"/>
    </row>
    <row r="22" spans="1:11" ht="52.5" x14ac:dyDescent="0.15">
      <c r="A22" s="459">
        <v>3</v>
      </c>
      <c r="B22" s="447" t="s">
        <v>210</v>
      </c>
      <c r="C22" s="448" t="s">
        <v>211</v>
      </c>
      <c r="D22" s="448" t="s">
        <v>230</v>
      </c>
      <c r="E22" s="448" t="s">
        <v>214</v>
      </c>
      <c r="F22" s="449"/>
      <c r="G22" s="461" t="s">
        <v>145</v>
      </c>
      <c r="H22" s="461" t="s">
        <v>189</v>
      </c>
      <c r="I22" s="450">
        <f t="shared" ref="I22:J25" si="0">I23</f>
        <v>368</v>
      </c>
      <c r="J22" s="450">
        <f t="shared" si="0"/>
        <v>200</v>
      </c>
      <c r="K22" s="330"/>
    </row>
    <row r="23" spans="1:11" ht="31.5" x14ac:dyDescent="0.15">
      <c r="A23" s="286"/>
      <c r="B23" s="127" t="s">
        <v>212</v>
      </c>
      <c r="C23" s="454" t="s">
        <v>211</v>
      </c>
      <c r="D23" s="454" t="s">
        <v>230</v>
      </c>
      <c r="E23" s="454"/>
      <c r="F23" s="455"/>
      <c r="G23" s="462" t="s">
        <v>145</v>
      </c>
      <c r="H23" s="462" t="s">
        <v>189</v>
      </c>
      <c r="I23" s="456">
        <f t="shared" si="0"/>
        <v>368</v>
      </c>
      <c r="J23" s="456">
        <f t="shared" si="0"/>
        <v>200</v>
      </c>
      <c r="K23" s="330"/>
    </row>
    <row r="24" spans="1:11" ht="22.5" x14ac:dyDescent="0.15">
      <c r="A24" s="286"/>
      <c r="B24" s="106" t="s">
        <v>213</v>
      </c>
      <c r="C24" s="454" t="s">
        <v>211</v>
      </c>
      <c r="D24" s="454" t="s">
        <v>152</v>
      </c>
      <c r="E24" s="454" t="s">
        <v>214</v>
      </c>
      <c r="F24" s="455"/>
      <c r="G24" s="462" t="s">
        <v>145</v>
      </c>
      <c r="H24" s="462" t="s">
        <v>189</v>
      </c>
      <c r="I24" s="456">
        <f t="shared" si="0"/>
        <v>368</v>
      </c>
      <c r="J24" s="456">
        <f t="shared" si="0"/>
        <v>200</v>
      </c>
      <c r="K24" s="330"/>
    </row>
    <row r="25" spans="1:11" ht="22.5" x14ac:dyDescent="0.15">
      <c r="A25" s="286"/>
      <c r="B25" s="106" t="s">
        <v>472</v>
      </c>
      <c r="C25" s="454" t="s">
        <v>211</v>
      </c>
      <c r="D25" s="454" t="s">
        <v>152</v>
      </c>
      <c r="E25" s="454" t="s">
        <v>216</v>
      </c>
      <c r="F25" s="455"/>
      <c r="G25" s="462" t="s">
        <v>145</v>
      </c>
      <c r="H25" s="462" t="s">
        <v>189</v>
      </c>
      <c r="I25" s="456">
        <f t="shared" si="0"/>
        <v>368</v>
      </c>
      <c r="J25" s="456">
        <f t="shared" si="0"/>
        <v>200</v>
      </c>
      <c r="K25" s="330"/>
    </row>
    <row r="26" spans="1:11" ht="33.75" customHeight="1" x14ac:dyDescent="0.15">
      <c r="A26" s="286"/>
      <c r="B26" s="106" t="s">
        <v>217</v>
      </c>
      <c r="C26" s="454" t="s">
        <v>211</v>
      </c>
      <c r="D26" s="454" t="s">
        <v>152</v>
      </c>
      <c r="E26" s="454" t="s">
        <v>216</v>
      </c>
      <c r="F26" s="455">
        <v>360</v>
      </c>
      <c r="G26" s="462" t="s">
        <v>145</v>
      </c>
      <c r="H26" s="462" t="s">
        <v>189</v>
      </c>
      <c r="I26" s="495">
        <v>368</v>
      </c>
      <c r="J26" s="456">
        <v>200</v>
      </c>
      <c r="K26" s="330"/>
    </row>
    <row r="27" spans="1:11" ht="42" x14ac:dyDescent="0.15">
      <c r="A27" s="459">
        <v>4</v>
      </c>
      <c r="B27" s="463" t="s">
        <v>473</v>
      </c>
      <c r="C27" s="448" t="s">
        <v>148</v>
      </c>
      <c r="D27" s="448" t="s">
        <v>230</v>
      </c>
      <c r="E27" s="448" t="s">
        <v>214</v>
      </c>
      <c r="F27" s="449"/>
      <c r="G27" s="448" t="s">
        <v>211</v>
      </c>
      <c r="H27" s="448" t="s">
        <v>238</v>
      </c>
      <c r="I27" s="464">
        <f>I28+I31</f>
        <v>370</v>
      </c>
      <c r="J27" s="464">
        <f>J28+J31</f>
        <v>370</v>
      </c>
      <c r="K27" s="330"/>
    </row>
    <row r="28" spans="1:11" ht="31.5" x14ac:dyDescent="0.15">
      <c r="A28" s="226"/>
      <c r="B28" s="138" t="s">
        <v>474</v>
      </c>
      <c r="C28" s="451" t="s">
        <v>148</v>
      </c>
      <c r="D28" s="451" t="s">
        <v>152</v>
      </c>
      <c r="E28" s="451" t="s">
        <v>214</v>
      </c>
      <c r="F28" s="452"/>
      <c r="G28" s="451" t="s">
        <v>211</v>
      </c>
      <c r="H28" s="451" t="s">
        <v>238</v>
      </c>
      <c r="I28" s="465">
        <f>I29</f>
        <v>160</v>
      </c>
      <c r="J28" s="465">
        <f>J29</f>
        <v>160</v>
      </c>
      <c r="K28" s="330"/>
    </row>
    <row r="29" spans="1:11" ht="22.5" x14ac:dyDescent="0.2">
      <c r="A29" s="286"/>
      <c r="B29" s="100" t="s">
        <v>366</v>
      </c>
      <c r="C29" s="454" t="s">
        <v>148</v>
      </c>
      <c r="D29" s="454" t="s">
        <v>152</v>
      </c>
      <c r="E29" s="454" t="s">
        <v>240</v>
      </c>
      <c r="F29" s="455"/>
      <c r="G29" s="454" t="s">
        <v>211</v>
      </c>
      <c r="H29" s="454" t="s">
        <v>238</v>
      </c>
      <c r="I29" s="466">
        <f>I30</f>
        <v>160</v>
      </c>
      <c r="J29" s="466">
        <f>J30</f>
        <v>160</v>
      </c>
      <c r="K29" s="330"/>
    </row>
    <row r="30" spans="1:11" ht="39.75" customHeight="1" x14ac:dyDescent="0.2">
      <c r="A30" s="286"/>
      <c r="B30" s="106" t="s">
        <v>163</v>
      </c>
      <c r="C30" s="454" t="s">
        <v>148</v>
      </c>
      <c r="D30" s="454" t="s">
        <v>152</v>
      </c>
      <c r="E30" s="454" t="s">
        <v>240</v>
      </c>
      <c r="F30" s="455">
        <v>240</v>
      </c>
      <c r="G30" s="454" t="s">
        <v>211</v>
      </c>
      <c r="H30" s="454" t="s">
        <v>238</v>
      </c>
      <c r="I30" s="466">
        <v>160</v>
      </c>
      <c r="J30" s="466">
        <v>160</v>
      </c>
      <c r="K30" s="316" t="e">
        <f>#REF!</f>
        <v>#REF!</v>
      </c>
    </row>
    <row r="31" spans="1:11" ht="43.5" customHeight="1" x14ac:dyDescent="0.2">
      <c r="A31" s="286"/>
      <c r="B31" s="106" t="s">
        <v>367</v>
      </c>
      <c r="C31" s="451" t="s">
        <v>148</v>
      </c>
      <c r="D31" s="451" t="s">
        <v>152</v>
      </c>
      <c r="E31" s="451" t="s">
        <v>192</v>
      </c>
      <c r="F31" s="452"/>
      <c r="G31" s="451" t="s">
        <v>211</v>
      </c>
      <c r="H31" s="451" t="s">
        <v>238</v>
      </c>
      <c r="I31" s="465">
        <v>210</v>
      </c>
      <c r="J31" s="465">
        <v>210</v>
      </c>
      <c r="K31" s="316">
        <f>K32</f>
        <v>427</v>
      </c>
    </row>
    <row r="32" spans="1:11" x14ac:dyDescent="0.2">
      <c r="A32" s="286"/>
      <c r="B32" s="106" t="s">
        <v>368</v>
      </c>
      <c r="C32" s="454" t="s">
        <v>148</v>
      </c>
      <c r="D32" s="454" t="s">
        <v>152</v>
      </c>
      <c r="E32" s="454" t="s">
        <v>240</v>
      </c>
      <c r="F32" s="452"/>
      <c r="G32" s="454" t="s">
        <v>211</v>
      </c>
      <c r="H32" s="454" t="s">
        <v>238</v>
      </c>
      <c r="I32" s="466">
        <v>210</v>
      </c>
      <c r="J32" s="466">
        <v>210</v>
      </c>
      <c r="K32" s="316">
        <v>427</v>
      </c>
    </row>
    <row r="33" spans="1:11" ht="22.5" x14ac:dyDescent="0.2">
      <c r="A33" s="286"/>
      <c r="B33" s="106" t="s">
        <v>353</v>
      </c>
      <c r="C33" s="454" t="s">
        <v>148</v>
      </c>
      <c r="D33" s="454" t="s">
        <v>152</v>
      </c>
      <c r="E33" s="454" t="s">
        <v>240</v>
      </c>
      <c r="F33" s="455">
        <v>240</v>
      </c>
      <c r="G33" s="454" t="s">
        <v>211</v>
      </c>
      <c r="H33" s="454" t="s">
        <v>238</v>
      </c>
      <c r="I33" s="466">
        <v>210</v>
      </c>
      <c r="J33" s="466">
        <v>210</v>
      </c>
      <c r="K33" s="316"/>
    </row>
    <row r="34" spans="1:11" ht="32.25" x14ac:dyDescent="0.2">
      <c r="A34" s="459">
        <v>5</v>
      </c>
      <c r="B34" s="467" t="s">
        <v>475</v>
      </c>
      <c r="C34" s="448" t="s">
        <v>247</v>
      </c>
      <c r="D34" s="448" t="s">
        <v>230</v>
      </c>
      <c r="E34" s="448" t="s">
        <v>214</v>
      </c>
      <c r="F34" s="468"/>
      <c r="G34" s="448" t="s">
        <v>148</v>
      </c>
      <c r="H34" s="448" t="s">
        <v>244</v>
      </c>
      <c r="I34" s="464">
        <f>I35</f>
        <v>1</v>
      </c>
      <c r="J34" s="464">
        <f>J35</f>
        <v>1</v>
      </c>
      <c r="K34" s="316"/>
    </row>
    <row r="35" spans="1:11" ht="45" x14ac:dyDescent="0.2">
      <c r="A35" s="286"/>
      <c r="B35" s="120" t="s">
        <v>476</v>
      </c>
      <c r="C35" s="454" t="s">
        <v>247</v>
      </c>
      <c r="D35" s="454" t="s">
        <v>152</v>
      </c>
      <c r="E35" s="454" t="s">
        <v>249</v>
      </c>
      <c r="F35" s="469"/>
      <c r="G35" s="454" t="s">
        <v>148</v>
      </c>
      <c r="H35" s="454" t="s">
        <v>244</v>
      </c>
      <c r="I35" s="465">
        <f>I36</f>
        <v>1</v>
      </c>
      <c r="J35" s="465">
        <f>J36</f>
        <v>1</v>
      </c>
      <c r="K35" s="316"/>
    </row>
    <row r="36" spans="1:11" ht="24.75" customHeight="1" x14ac:dyDescent="0.2">
      <c r="A36" s="286"/>
      <c r="B36" s="106" t="s">
        <v>163</v>
      </c>
      <c r="C36" s="454" t="s">
        <v>247</v>
      </c>
      <c r="D36" s="454" t="s">
        <v>152</v>
      </c>
      <c r="E36" s="454" t="s">
        <v>249</v>
      </c>
      <c r="F36" s="470" t="s">
        <v>164</v>
      </c>
      <c r="G36" s="454" t="s">
        <v>148</v>
      </c>
      <c r="H36" s="454" t="s">
        <v>244</v>
      </c>
      <c r="I36" s="236">
        <v>1</v>
      </c>
      <c r="J36" s="236">
        <v>1</v>
      </c>
      <c r="K36" s="316"/>
    </row>
    <row r="37" spans="1:11" ht="42" x14ac:dyDescent="0.2">
      <c r="A37" s="459">
        <v>6</v>
      </c>
      <c r="B37" s="460" t="s">
        <v>262</v>
      </c>
      <c r="C37" s="448" t="s">
        <v>176</v>
      </c>
      <c r="D37" s="448" t="s">
        <v>230</v>
      </c>
      <c r="E37" s="448" t="s">
        <v>214</v>
      </c>
      <c r="F37" s="449"/>
      <c r="G37" s="448" t="s">
        <v>247</v>
      </c>
      <c r="H37" s="448" t="s">
        <v>211</v>
      </c>
      <c r="I37" s="464">
        <f t="shared" ref="I37:J40" si="1">I38</f>
        <v>6217.4</v>
      </c>
      <c r="J37" s="464">
        <f t="shared" si="1"/>
        <v>6136.6</v>
      </c>
      <c r="K37" s="316"/>
    </row>
    <row r="38" spans="1:11" ht="21" x14ac:dyDescent="0.2">
      <c r="A38" s="286"/>
      <c r="B38" s="209" t="s">
        <v>263</v>
      </c>
      <c r="C38" s="227" t="s">
        <v>176</v>
      </c>
      <c r="D38" s="227" t="s">
        <v>152</v>
      </c>
      <c r="E38" s="227" t="s">
        <v>214</v>
      </c>
      <c r="F38" s="228"/>
      <c r="G38" s="227" t="s">
        <v>247</v>
      </c>
      <c r="H38" s="227" t="s">
        <v>211</v>
      </c>
      <c r="I38" s="235">
        <f t="shared" si="1"/>
        <v>6217.4</v>
      </c>
      <c r="J38" s="235">
        <f t="shared" si="1"/>
        <v>6136.6</v>
      </c>
      <c r="K38" s="316">
        <f>K45</f>
        <v>30</v>
      </c>
    </row>
    <row r="39" spans="1:11" s="471" customFormat="1" ht="22.5" x14ac:dyDescent="0.2">
      <c r="A39" s="286"/>
      <c r="B39" s="106" t="s">
        <v>264</v>
      </c>
      <c r="C39" s="454" t="s">
        <v>176</v>
      </c>
      <c r="D39" s="454" t="s">
        <v>152</v>
      </c>
      <c r="E39" s="454" t="s">
        <v>265</v>
      </c>
      <c r="F39" s="455"/>
      <c r="G39" s="454" t="s">
        <v>247</v>
      </c>
      <c r="H39" s="454" t="s">
        <v>211</v>
      </c>
      <c r="I39" s="466">
        <f>I40+I42</f>
        <v>6217.4</v>
      </c>
      <c r="J39" s="466">
        <f>J40+J42</f>
        <v>6136.6</v>
      </c>
      <c r="K39" s="316"/>
    </row>
    <row r="40" spans="1:11" s="471" customFormat="1" ht="22.5" x14ac:dyDescent="0.2">
      <c r="A40" s="286"/>
      <c r="B40" s="106" t="s">
        <v>266</v>
      </c>
      <c r="C40" s="454" t="s">
        <v>176</v>
      </c>
      <c r="D40" s="454" t="s">
        <v>152</v>
      </c>
      <c r="E40" s="454" t="s">
        <v>265</v>
      </c>
      <c r="F40" s="455"/>
      <c r="G40" s="454" t="s">
        <v>247</v>
      </c>
      <c r="H40" s="454" t="s">
        <v>211</v>
      </c>
      <c r="I40" s="466">
        <f t="shared" si="1"/>
        <v>5717.4</v>
      </c>
      <c r="J40" s="466">
        <f t="shared" si="1"/>
        <v>5636.6</v>
      </c>
      <c r="K40" s="316"/>
    </row>
    <row r="41" spans="1:11" s="471" customFormat="1" ht="22.5" x14ac:dyDescent="0.2">
      <c r="A41" s="286"/>
      <c r="B41" s="106" t="s">
        <v>221</v>
      </c>
      <c r="C41" s="454" t="s">
        <v>176</v>
      </c>
      <c r="D41" s="454" t="s">
        <v>152</v>
      </c>
      <c r="E41" s="454" t="s">
        <v>265</v>
      </c>
      <c r="F41" s="455">
        <v>240</v>
      </c>
      <c r="G41" s="454" t="s">
        <v>247</v>
      </c>
      <c r="H41" s="454" t="s">
        <v>211</v>
      </c>
      <c r="I41" s="466">
        <v>5717.4</v>
      </c>
      <c r="J41" s="466">
        <v>5636.6</v>
      </c>
      <c r="K41" s="316"/>
    </row>
    <row r="42" spans="1:11" s="471" customFormat="1" ht="22.5" x14ac:dyDescent="0.2">
      <c r="A42" s="286"/>
      <c r="B42" s="106" t="s">
        <v>267</v>
      </c>
      <c r="C42" s="454" t="s">
        <v>176</v>
      </c>
      <c r="D42" s="454" t="s">
        <v>152</v>
      </c>
      <c r="E42" s="454" t="s">
        <v>453</v>
      </c>
      <c r="F42" s="455"/>
      <c r="G42" s="454" t="s">
        <v>247</v>
      </c>
      <c r="H42" s="454" t="s">
        <v>211</v>
      </c>
      <c r="I42" s="466">
        <f>I43</f>
        <v>500</v>
      </c>
      <c r="J42" s="466">
        <f>J43</f>
        <v>500</v>
      </c>
      <c r="K42" s="316"/>
    </row>
    <row r="43" spans="1:11" s="471" customFormat="1" ht="22.5" x14ac:dyDescent="0.2">
      <c r="A43" s="286"/>
      <c r="B43" s="106" t="s">
        <v>353</v>
      </c>
      <c r="C43" s="454" t="s">
        <v>176</v>
      </c>
      <c r="D43" s="454" t="s">
        <v>152</v>
      </c>
      <c r="E43" s="454" t="s">
        <v>453</v>
      </c>
      <c r="F43" s="455">
        <v>240</v>
      </c>
      <c r="G43" s="454" t="s">
        <v>247</v>
      </c>
      <c r="H43" s="454" t="s">
        <v>211</v>
      </c>
      <c r="I43" s="466">
        <v>500</v>
      </c>
      <c r="J43" s="466">
        <v>500</v>
      </c>
      <c r="K43" s="316"/>
    </row>
    <row r="44" spans="1:11" s="471" customFormat="1" ht="38.25" customHeight="1" x14ac:dyDescent="0.2">
      <c r="A44" s="459">
        <v>7</v>
      </c>
      <c r="B44" s="472" t="s">
        <v>269</v>
      </c>
      <c r="C44" s="448" t="s">
        <v>271</v>
      </c>
      <c r="D44" s="448" t="s">
        <v>230</v>
      </c>
      <c r="E44" s="448" t="s">
        <v>214</v>
      </c>
      <c r="F44" s="449"/>
      <c r="G44" s="448" t="s">
        <v>247</v>
      </c>
      <c r="H44" s="448" t="s">
        <v>211</v>
      </c>
      <c r="I44" s="464">
        <f>I45+I51+I56+I59</f>
        <v>7040</v>
      </c>
      <c r="J44" s="464">
        <f>J45+J51+J56+J59</f>
        <v>7040</v>
      </c>
      <c r="K44" s="316"/>
    </row>
    <row r="45" spans="1:11" ht="76.5" customHeight="1" x14ac:dyDescent="0.2">
      <c r="A45" s="205"/>
      <c r="B45" s="151" t="s">
        <v>369</v>
      </c>
      <c r="C45" s="451" t="s">
        <v>271</v>
      </c>
      <c r="D45" s="451" t="s">
        <v>152</v>
      </c>
      <c r="E45" s="451" t="s">
        <v>214</v>
      </c>
      <c r="F45" s="452"/>
      <c r="G45" s="451" t="s">
        <v>247</v>
      </c>
      <c r="H45" s="451" t="s">
        <v>211</v>
      </c>
      <c r="I45" s="465">
        <f>I46+I48</f>
        <v>3890</v>
      </c>
      <c r="J45" s="465">
        <f>J46+J48</f>
        <v>3890</v>
      </c>
      <c r="K45" s="316">
        <v>30</v>
      </c>
    </row>
    <row r="46" spans="1:11" ht="31.5" customHeight="1" x14ac:dyDescent="0.2">
      <c r="A46" s="205"/>
      <c r="B46" s="473" t="s">
        <v>272</v>
      </c>
      <c r="C46" s="454" t="s">
        <v>271</v>
      </c>
      <c r="D46" s="454" t="s">
        <v>152</v>
      </c>
      <c r="E46" s="454" t="s">
        <v>273</v>
      </c>
      <c r="F46" s="455"/>
      <c r="G46" s="454" t="s">
        <v>247</v>
      </c>
      <c r="H46" s="454" t="s">
        <v>211</v>
      </c>
      <c r="I46" s="466">
        <f>I47</f>
        <v>1250</v>
      </c>
      <c r="J46" s="466">
        <f>J47</f>
        <v>1250</v>
      </c>
      <c r="K46" s="304">
        <f>K47</f>
        <v>350</v>
      </c>
    </row>
    <row r="47" spans="1:11" ht="22.5" x14ac:dyDescent="0.2">
      <c r="A47" s="205"/>
      <c r="B47" s="106" t="s">
        <v>221</v>
      </c>
      <c r="C47" s="454" t="s">
        <v>271</v>
      </c>
      <c r="D47" s="454" t="s">
        <v>152</v>
      </c>
      <c r="E47" s="454" t="s">
        <v>273</v>
      </c>
      <c r="F47" s="455">
        <v>240</v>
      </c>
      <c r="G47" s="454" t="s">
        <v>247</v>
      </c>
      <c r="H47" s="454" t="s">
        <v>211</v>
      </c>
      <c r="I47" s="466">
        <v>1250</v>
      </c>
      <c r="J47" s="466">
        <v>1250</v>
      </c>
      <c r="K47" s="349">
        <f>K48+K50</f>
        <v>350</v>
      </c>
    </row>
    <row r="48" spans="1:11" ht="36" customHeight="1" x14ac:dyDescent="0.2">
      <c r="A48" s="205"/>
      <c r="B48" s="474" t="s">
        <v>274</v>
      </c>
      <c r="C48" s="451" t="s">
        <v>271</v>
      </c>
      <c r="D48" s="451" t="s">
        <v>152</v>
      </c>
      <c r="E48" s="451" t="s">
        <v>275</v>
      </c>
      <c r="F48" s="452"/>
      <c r="G48" s="451" t="s">
        <v>247</v>
      </c>
      <c r="H48" s="451" t="s">
        <v>211</v>
      </c>
      <c r="I48" s="465">
        <f>I49+I50</f>
        <v>2640</v>
      </c>
      <c r="J48" s="465">
        <f>J49+J50</f>
        <v>2640</v>
      </c>
      <c r="K48" s="311">
        <f>K49</f>
        <v>200</v>
      </c>
    </row>
    <row r="49" spans="1:11" ht="45" x14ac:dyDescent="0.2">
      <c r="A49" s="205"/>
      <c r="B49" s="473" t="s">
        <v>354</v>
      </c>
      <c r="C49" s="454" t="s">
        <v>271</v>
      </c>
      <c r="D49" s="454" t="s">
        <v>152</v>
      </c>
      <c r="E49" s="454" t="s">
        <v>275</v>
      </c>
      <c r="F49" s="455">
        <v>240</v>
      </c>
      <c r="G49" s="454" t="s">
        <v>247</v>
      </c>
      <c r="H49" s="454" t="s">
        <v>211</v>
      </c>
      <c r="I49" s="466">
        <v>40</v>
      </c>
      <c r="J49" s="466">
        <v>40</v>
      </c>
      <c r="K49" s="311">
        <v>200</v>
      </c>
    </row>
    <row r="50" spans="1:11" ht="78.75" x14ac:dyDescent="0.2">
      <c r="A50" s="205"/>
      <c r="B50" s="156" t="s">
        <v>277</v>
      </c>
      <c r="C50" s="454" t="s">
        <v>271</v>
      </c>
      <c r="D50" s="454" t="s">
        <v>152</v>
      </c>
      <c r="E50" s="454" t="s">
        <v>275</v>
      </c>
      <c r="F50" s="455">
        <v>240</v>
      </c>
      <c r="G50" s="454" t="s">
        <v>247</v>
      </c>
      <c r="H50" s="454" t="s">
        <v>211</v>
      </c>
      <c r="I50" s="466">
        <v>2600</v>
      </c>
      <c r="J50" s="466">
        <v>2600</v>
      </c>
      <c r="K50" s="311">
        <v>150</v>
      </c>
    </row>
    <row r="51" spans="1:11" ht="80.25" customHeight="1" x14ac:dyDescent="0.2">
      <c r="A51" s="286"/>
      <c r="B51" s="151" t="s">
        <v>370</v>
      </c>
      <c r="C51" s="451" t="s">
        <v>271</v>
      </c>
      <c r="D51" s="451" t="s">
        <v>158</v>
      </c>
      <c r="E51" s="451" t="s">
        <v>214</v>
      </c>
      <c r="F51" s="452"/>
      <c r="G51" s="451" t="s">
        <v>247</v>
      </c>
      <c r="H51" s="451" t="s">
        <v>211</v>
      </c>
      <c r="I51" s="465">
        <f>I52+I54</f>
        <v>550</v>
      </c>
      <c r="J51" s="465">
        <f>J52+J54</f>
        <v>550</v>
      </c>
      <c r="K51" s="311">
        <v>150</v>
      </c>
    </row>
    <row r="52" spans="1:11" ht="90" x14ac:dyDescent="0.2">
      <c r="A52" s="286"/>
      <c r="B52" s="157" t="s">
        <v>279</v>
      </c>
      <c r="C52" s="454" t="s">
        <v>271</v>
      </c>
      <c r="D52" s="454" t="s">
        <v>158</v>
      </c>
      <c r="E52" s="454" t="s">
        <v>280</v>
      </c>
      <c r="F52" s="455"/>
      <c r="G52" s="454" t="s">
        <v>247</v>
      </c>
      <c r="H52" s="454" t="s">
        <v>211</v>
      </c>
      <c r="I52" s="466">
        <f>I53</f>
        <v>500</v>
      </c>
      <c r="J52" s="466">
        <f>J53</f>
        <v>500</v>
      </c>
      <c r="K52" s="304" t="e">
        <f>#REF!</f>
        <v>#REF!</v>
      </c>
    </row>
    <row r="53" spans="1:11" ht="22.5" x14ac:dyDescent="0.15">
      <c r="A53" s="286"/>
      <c r="B53" s="106" t="s">
        <v>221</v>
      </c>
      <c r="C53" s="454" t="s">
        <v>271</v>
      </c>
      <c r="D53" s="454" t="s">
        <v>158</v>
      </c>
      <c r="E53" s="454" t="s">
        <v>280</v>
      </c>
      <c r="F53" s="455">
        <v>240</v>
      </c>
      <c r="G53" s="454" t="s">
        <v>247</v>
      </c>
      <c r="H53" s="454" t="s">
        <v>211</v>
      </c>
      <c r="I53" s="466">
        <v>500</v>
      </c>
      <c r="J53" s="466">
        <v>500</v>
      </c>
      <c r="K53" s="304"/>
    </row>
    <row r="54" spans="1:11" ht="90" x14ac:dyDescent="0.2">
      <c r="A54" s="286"/>
      <c r="B54" s="157" t="s">
        <v>281</v>
      </c>
      <c r="C54" s="454" t="s">
        <v>271</v>
      </c>
      <c r="D54" s="454" t="s">
        <v>158</v>
      </c>
      <c r="E54" s="454" t="s">
        <v>282</v>
      </c>
      <c r="F54" s="455"/>
      <c r="G54" s="454" t="s">
        <v>247</v>
      </c>
      <c r="H54" s="454" t="s">
        <v>211</v>
      </c>
      <c r="I54" s="466">
        <f>I55</f>
        <v>50</v>
      </c>
      <c r="J54" s="466">
        <f>J55</f>
        <v>50</v>
      </c>
      <c r="K54" s="311">
        <v>150</v>
      </c>
    </row>
    <row r="55" spans="1:11" ht="22.5" x14ac:dyDescent="0.2">
      <c r="A55" s="205"/>
      <c r="B55" s="106" t="s">
        <v>221</v>
      </c>
      <c r="C55" s="454" t="s">
        <v>271</v>
      </c>
      <c r="D55" s="454" t="s">
        <v>158</v>
      </c>
      <c r="E55" s="454" t="s">
        <v>282</v>
      </c>
      <c r="F55" s="455">
        <v>240</v>
      </c>
      <c r="G55" s="454" t="s">
        <v>247</v>
      </c>
      <c r="H55" s="454" t="s">
        <v>211</v>
      </c>
      <c r="I55" s="466">
        <v>50</v>
      </c>
      <c r="J55" s="466">
        <v>50</v>
      </c>
      <c r="K55" s="311">
        <v>150</v>
      </c>
    </row>
    <row r="56" spans="1:11" ht="32.25" x14ac:dyDescent="0.2">
      <c r="A56" s="205"/>
      <c r="B56" s="475" t="s">
        <v>371</v>
      </c>
      <c r="C56" s="227" t="s">
        <v>271</v>
      </c>
      <c r="D56" s="227" t="s">
        <v>284</v>
      </c>
      <c r="E56" s="227" t="s">
        <v>214</v>
      </c>
      <c r="F56" s="228"/>
      <c r="G56" s="227" t="s">
        <v>247</v>
      </c>
      <c r="H56" s="227" t="s">
        <v>211</v>
      </c>
      <c r="I56" s="465">
        <f>I57</f>
        <v>1100</v>
      </c>
      <c r="J56" s="465">
        <f>J57</f>
        <v>1100</v>
      </c>
      <c r="K56" s="476"/>
    </row>
    <row r="57" spans="1:11" ht="78.75" x14ac:dyDescent="0.2">
      <c r="A57" s="205"/>
      <c r="B57" s="208" t="s">
        <v>285</v>
      </c>
      <c r="C57" s="230" t="s">
        <v>271</v>
      </c>
      <c r="D57" s="230" t="s">
        <v>284</v>
      </c>
      <c r="E57" s="230" t="s">
        <v>286</v>
      </c>
      <c r="F57" s="231"/>
      <c r="G57" s="230" t="s">
        <v>247</v>
      </c>
      <c r="H57" s="230" t="s">
        <v>211</v>
      </c>
      <c r="I57" s="466">
        <f>I58</f>
        <v>1100</v>
      </c>
      <c r="J57" s="466">
        <f>J58</f>
        <v>1100</v>
      </c>
      <c r="K57" s="476"/>
    </row>
    <row r="58" spans="1:11" ht="22.5" x14ac:dyDescent="0.2">
      <c r="A58" s="205"/>
      <c r="B58" s="199" t="s">
        <v>287</v>
      </c>
      <c r="C58" s="230" t="s">
        <v>271</v>
      </c>
      <c r="D58" s="230" t="s">
        <v>284</v>
      </c>
      <c r="E58" s="230" t="s">
        <v>286</v>
      </c>
      <c r="F58" s="231">
        <v>240</v>
      </c>
      <c r="G58" s="230" t="s">
        <v>247</v>
      </c>
      <c r="H58" s="230" t="s">
        <v>211</v>
      </c>
      <c r="I58" s="236">
        <v>1100</v>
      </c>
      <c r="J58" s="236">
        <v>1100</v>
      </c>
      <c r="K58" s="476"/>
    </row>
    <row r="59" spans="1:11" ht="21.75" x14ac:dyDescent="0.2">
      <c r="A59" s="205"/>
      <c r="B59" s="475" t="s">
        <v>372</v>
      </c>
      <c r="C59" s="451" t="s">
        <v>271</v>
      </c>
      <c r="D59" s="451" t="s">
        <v>289</v>
      </c>
      <c r="E59" s="451" t="s">
        <v>214</v>
      </c>
      <c r="F59" s="452"/>
      <c r="G59" s="451" t="s">
        <v>247</v>
      </c>
      <c r="H59" s="451" t="s">
        <v>211</v>
      </c>
      <c r="I59" s="465">
        <f>I60</f>
        <v>1500</v>
      </c>
      <c r="J59" s="465">
        <f>J60</f>
        <v>1500</v>
      </c>
      <c r="K59" s="476"/>
    </row>
    <row r="60" spans="1:11" ht="22.5" x14ac:dyDescent="0.2">
      <c r="A60" s="205"/>
      <c r="B60" s="156" t="s">
        <v>290</v>
      </c>
      <c r="C60" s="454" t="s">
        <v>271</v>
      </c>
      <c r="D60" s="454" t="s">
        <v>289</v>
      </c>
      <c r="E60" s="454" t="s">
        <v>291</v>
      </c>
      <c r="F60" s="455"/>
      <c r="G60" s="454" t="s">
        <v>247</v>
      </c>
      <c r="H60" s="454" t="s">
        <v>211</v>
      </c>
      <c r="I60" s="466">
        <f>I61</f>
        <v>1500</v>
      </c>
      <c r="J60" s="466">
        <f>J61</f>
        <v>1500</v>
      </c>
      <c r="K60" s="476"/>
    </row>
    <row r="61" spans="1:11" ht="22.5" x14ac:dyDescent="0.2">
      <c r="A61" s="205"/>
      <c r="B61" s="106" t="s">
        <v>221</v>
      </c>
      <c r="C61" s="454" t="s">
        <v>271</v>
      </c>
      <c r="D61" s="454" t="s">
        <v>289</v>
      </c>
      <c r="E61" s="454" t="s">
        <v>291</v>
      </c>
      <c r="F61" s="455">
        <v>240</v>
      </c>
      <c r="G61" s="454" t="s">
        <v>247</v>
      </c>
      <c r="H61" s="454" t="s">
        <v>211</v>
      </c>
      <c r="I61" s="466">
        <v>1500</v>
      </c>
      <c r="J61" s="466">
        <v>1500</v>
      </c>
      <c r="K61" s="476"/>
    </row>
    <row r="62" spans="1:11" ht="52.5" x14ac:dyDescent="0.2">
      <c r="A62" s="477">
        <v>8</v>
      </c>
      <c r="B62" s="478" t="s">
        <v>295</v>
      </c>
      <c r="C62" s="448" t="s">
        <v>296</v>
      </c>
      <c r="D62" s="448" t="s">
        <v>230</v>
      </c>
      <c r="E62" s="448" t="s">
        <v>214</v>
      </c>
      <c r="F62" s="449"/>
      <c r="G62" s="448" t="s">
        <v>271</v>
      </c>
      <c r="H62" s="448" t="s">
        <v>247</v>
      </c>
      <c r="I62" s="464">
        <f>I63</f>
        <v>30</v>
      </c>
      <c r="J62" s="464">
        <f>J63</f>
        <v>30</v>
      </c>
      <c r="K62" s="476"/>
    </row>
    <row r="63" spans="1:11" ht="33.75" x14ac:dyDescent="0.2">
      <c r="A63" s="205"/>
      <c r="B63" s="164" t="s">
        <v>297</v>
      </c>
      <c r="C63" s="454" t="s">
        <v>296</v>
      </c>
      <c r="D63" s="454" t="s">
        <v>152</v>
      </c>
      <c r="E63" s="454" t="s">
        <v>298</v>
      </c>
      <c r="F63" s="455"/>
      <c r="G63" s="454" t="s">
        <v>271</v>
      </c>
      <c r="H63" s="454" t="s">
        <v>247</v>
      </c>
      <c r="I63" s="466">
        <f>I64</f>
        <v>30</v>
      </c>
      <c r="J63" s="466">
        <f>J64</f>
        <v>30</v>
      </c>
      <c r="K63" s="476"/>
    </row>
    <row r="64" spans="1:11" ht="22.5" x14ac:dyDescent="0.2">
      <c r="A64" s="205"/>
      <c r="B64" s="164" t="s">
        <v>221</v>
      </c>
      <c r="C64" s="454" t="s">
        <v>296</v>
      </c>
      <c r="D64" s="454" t="s">
        <v>152</v>
      </c>
      <c r="E64" s="454" t="s">
        <v>298</v>
      </c>
      <c r="F64" s="455">
        <v>240</v>
      </c>
      <c r="G64" s="454" t="s">
        <v>271</v>
      </c>
      <c r="H64" s="454" t="s">
        <v>247</v>
      </c>
      <c r="I64" s="466">
        <v>30</v>
      </c>
      <c r="J64" s="466">
        <v>30</v>
      </c>
      <c r="K64" s="476"/>
    </row>
    <row r="65" spans="1:11" ht="31.5" x14ac:dyDescent="0.2">
      <c r="A65" s="477">
        <v>9</v>
      </c>
      <c r="B65" s="478" t="s">
        <v>308</v>
      </c>
      <c r="C65" s="448" t="s">
        <v>309</v>
      </c>
      <c r="D65" s="448" t="s">
        <v>230</v>
      </c>
      <c r="E65" s="448" t="s">
        <v>214</v>
      </c>
      <c r="F65" s="449"/>
      <c r="G65" s="448" t="s">
        <v>296</v>
      </c>
      <c r="H65" s="448" t="s">
        <v>145</v>
      </c>
      <c r="I65" s="464">
        <f>I66</f>
        <v>120</v>
      </c>
      <c r="J65" s="464">
        <f>J66</f>
        <v>120</v>
      </c>
      <c r="K65" s="476"/>
    </row>
    <row r="66" spans="1:11" ht="31.5" x14ac:dyDescent="0.2">
      <c r="A66" s="205"/>
      <c r="B66" s="217" t="s">
        <v>310</v>
      </c>
      <c r="C66" s="451" t="s">
        <v>309</v>
      </c>
      <c r="D66" s="451" t="s">
        <v>152</v>
      </c>
      <c r="E66" s="451" t="s">
        <v>214</v>
      </c>
      <c r="F66" s="228"/>
      <c r="G66" s="451" t="s">
        <v>296</v>
      </c>
      <c r="H66" s="451" t="s">
        <v>145</v>
      </c>
      <c r="I66" s="465">
        <f>I67</f>
        <v>120</v>
      </c>
      <c r="J66" s="465">
        <f>J67</f>
        <v>120</v>
      </c>
      <c r="K66" s="479"/>
    </row>
    <row r="67" spans="1:11" ht="45" x14ac:dyDescent="0.2">
      <c r="A67" s="205"/>
      <c r="B67" s="218" t="s">
        <v>311</v>
      </c>
      <c r="C67" s="454" t="s">
        <v>309</v>
      </c>
      <c r="D67" s="454" t="s">
        <v>152</v>
      </c>
      <c r="E67" s="454" t="s">
        <v>303</v>
      </c>
      <c r="F67" s="231">
        <v>240</v>
      </c>
      <c r="G67" s="454" t="s">
        <v>296</v>
      </c>
      <c r="H67" s="454" t="s">
        <v>145</v>
      </c>
      <c r="I67" s="466">
        <v>120</v>
      </c>
      <c r="J67" s="466">
        <v>120</v>
      </c>
      <c r="K67" s="479"/>
    </row>
    <row r="68" spans="1:11" ht="63.75" x14ac:dyDescent="0.2">
      <c r="A68" s="477">
        <v>10</v>
      </c>
      <c r="B68" s="480" t="s">
        <v>312</v>
      </c>
      <c r="C68" s="448" t="s">
        <v>238</v>
      </c>
      <c r="D68" s="448" t="s">
        <v>230</v>
      </c>
      <c r="E68" s="448" t="s">
        <v>214</v>
      </c>
      <c r="F68" s="449"/>
      <c r="G68" s="448" t="s">
        <v>296</v>
      </c>
      <c r="H68" s="448" t="s">
        <v>145</v>
      </c>
      <c r="I68" s="464">
        <f t="shared" ref="I68:J70" si="2">I69</f>
        <v>50</v>
      </c>
      <c r="J68" s="464">
        <f t="shared" si="2"/>
        <v>50</v>
      </c>
      <c r="K68" s="479"/>
    </row>
    <row r="69" spans="1:11" ht="21.75" x14ac:dyDescent="0.2">
      <c r="A69" s="205"/>
      <c r="B69" s="165" t="s">
        <v>313</v>
      </c>
      <c r="C69" s="451" t="s">
        <v>238</v>
      </c>
      <c r="D69" s="451" t="s">
        <v>152</v>
      </c>
      <c r="E69" s="451" t="s">
        <v>214</v>
      </c>
      <c r="F69" s="228"/>
      <c r="G69" s="451" t="s">
        <v>296</v>
      </c>
      <c r="H69" s="451" t="s">
        <v>145</v>
      </c>
      <c r="I69" s="465">
        <f t="shared" si="2"/>
        <v>50</v>
      </c>
      <c r="J69" s="465">
        <f t="shared" si="2"/>
        <v>50</v>
      </c>
      <c r="K69" s="481"/>
    </row>
    <row r="70" spans="1:11" ht="21.75" x14ac:dyDescent="0.2">
      <c r="A70" s="205"/>
      <c r="B70" s="482" t="s">
        <v>314</v>
      </c>
      <c r="C70" s="454" t="s">
        <v>238</v>
      </c>
      <c r="D70" s="454" t="s">
        <v>152</v>
      </c>
      <c r="E70" s="454" t="s">
        <v>303</v>
      </c>
      <c r="F70" s="231"/>
      <c r="G70" s="454" t="s">
        <v>296</v>
      </c>
      <c r="H70" s="454" t="s">
        <v>145</v>
      </c>
      <c r="I70" s="466">
        <f t="shared" si="2"/>
        <v>50</v>
      </c>
      <c r="J70" s="466">
        <f t="shared" si="2"/>
        <v>50</v>
      </c>
      <c r="K70" s="481"/>
    </row>
    <row r="71" spans="1:11" ht="22.5" x14ac:dyDescent="0.2">
      <c r="A71" s="205"/>
      <c r="B71" s="106" t="s">
        <v>221</v>
      </c>
      <c r="C71" s="454" t="s">
        <v>238</v>
      </c>
      <c r="D71" s="454" t="s">
        <v>152</v>
      </c>
      <c r="E71" s="454" t="s">
        <v>303</v>
      </c>
      <c r="F71" s="231">
        <v>240</v>
      </c>
      <c r="G71" s="454" t="s">
        <v>296</v>
      </c>
      <c r="H71" s="454" t="s">
        <v>145</v>
      </c>
      <c r="I71" s="466">
        <v>50</v>
      </c>
      <c r="J71" s="466">
        <v>50</v>
      </c>
      <c r="K71" s="481"/>
    </row>
    <row r="72" spans="1:11" ht="42.75" x14ac:dyDescent="0.2">
      <c r="A72" s="477">
        <v>11</v>
      </c>
      <c r="B72" s="483" t="s">
        <v>332</v>
      </c>
      <c r="C72" s="448" t="s">
        <v>183</v>
      </c>
      <c r="D72" s="448" t="s">
        <v>152</v>
      </c>
      <c r="E72" s="448" t="s">
        <v>333</v>
      </c>
      <c r="F72" s="449"/>
      <c r="G72" s="448" t="s">
        <v>183</v>
      </c>
      <c r="H72" s="448" t="s">
        <v>247</v>
      </c>
      <c r="I72" s="464">
        <f>I73</f>
        <v>200</v>
      </c>
      <c r="J72" s="464">
        <f>J73</f>
        <v>200</v>
      </c>
      <c r="K72" s="481"/>
    </row>
    <row r="73" spans="1:11" ht="22.5" x14ac:dyDescent="0.2">
      <c r="A73" s="205"/>
      <c r="B73" s="106" t="s">
        <v>334</v>
      </c>
      <c r="C73" s="454" t="s">
        <v>183</v>
      </c>
      <c r="D73" s="454" t="s">
        <v>152</v>
      </c>
      <c r="E73" s="454" t="s">
        <v>333</v>
      </c>
      <c r="F73" s="231">
        <v>240</v>
      </c>
      <c r="G73" s="454" t="s">
        <v>183</v>
      </c>
      <c r="H73" s="454" t="s">
        <v>247</v>
      </c>
      <c r="I73" s="466">
        <v>200</v>
      </c>
      <c r="J73" s="466">
        <v>200</v>
      </c>
      <c r="K73" s="481"/>
    </row>
    <row r="74" spans="1:11" x14ac:dyDescent="0.2">
      <c r="A74" s="484"/>
      <c r="B74" s="485" t="s">
        <v>335</v>
      </c>
      <c r="C74" s="452"/>
      <c r="D74" s="452"/>
      <c r="E74" s="452"/>
      <c r="F74" s="452"/>
      <c r="G74" s="452"/>
      <c r="H74" s="452"/>
      <c r="I74" s="486">
        <f>I11+I19+I22+I27+I34+I37+I44+I62+I65+I68+I72</f>
        <v>15366.4</v>
      </c>
      <c r="J74" s="486">
        <f>J11+J19+J22+J27+J34+J37+J44+J62+J65+J68+J72</f>
        <v>15137.6</v>
      </c>
      <c r="K74" s="481"/>
    </row>
    <row r="75" spans="1:11" x14ac:dyDescent="0.2">
      <c r="I75" s="489"/>
      <c r="J75" s="489"/>
      <c r="K75" s="481"/>
    </row>
    <row r="76" spans="1:11" x14ac:dyDescent="0.2">
      <c r="I76" s="489"/>
      <c r="J76" s="489"/>
      <c r="K76" s="481"/>
    </row>
    <row r="77" spans="1:11" x14ac:dyDescent="0.2">
      <c r="I77" s="489"/>
      <c r="J77" s="489"/>
      <c r="K77" s="481"/>
    </row>
    <row r="78" spans="1:11" x14ac:dyDescent="0.2">
      <c r="I78" s="489"/>
      <c r="J78" s="489"/>
      <c r="K78" s="481"/>
    </row>
    <row r="79" spans="1:11" x14ac:dyDescent="0.2">
      <c r="I79" s="489"/>
      <c r="J79" s="489"/>
      <c r="K79" s="481"/>
    </row>
    <row r="80" spans="1:11" x14ac:dyDescent="0.2">
      <c r="I80" s="489"/>
      <c r="J80" s="489"/>
      <c r="K80" s="481"/>
    </row>
    <row r="81" spans="9:11" x14ac:dyDescent="0.2">
      <c r="I81" s="489"/>
      <c r="J81" s="489"/>
      <c r="K81" s="481"/>
    </row>
    <row r="82" spans="9:11" x14ac:dyDescent="0.2">
      <c r="I82" s="489"/>
      <c r="J82" s="489"/>
      <c r="K82" s="481"/>
    </row>
    <row r="83" spans="9:11" x14ac:dyDescent="0.2">
      <c r="I83" s="489"/>
      <c r="J83" s="489"/>
      <c r="K83" s="481"/>
    </row>
    <row r="84" spans="9:11" x14ac:dyDescent="0.2">
      <c r="I84" s="489"/>
      <c r="J84" s="489"/>
      <c r="K84" s="481"/>
    </row>
    <row r="85" spans="9:11" x14ac:dyDescent="0.2">
      <c r="I85" s="489"/>
      <c r="J85" s="489"/>
      <c r="K85" s="481"/>
    </row>
    <row r="86" spans="9:11" x14ac:dyDescent="0.2">
      <c r="I86" s="489"/>
      <c r="J86" s="489"/>
      <c r="K86" s="481"/>
    </row>
    <row r="87" spans="9:11" x14ac:dyDescent="0.2">
      <c r="I87" s="489"/>
      <c r="J87" s="489"/>
      <c r="K87" s="481"/>
    </row>
    <row r="88" spans="9:11" x14ac:dyDescent="0.2">
      <c r="I88" s="489"/>
      <c r="J88" s="489"/>
      <c r="K88" s="481"/>
    </row>
    <row r="89" spans="9:11" x14ac:dyDescent="0.2">
      <c r="K89" s="481"/>
    </row>
    <row r="90" spans="9:11" x14ac:dyDescent="0.2">
      <c r="K90" s="481"/>
    </row>
    <row r="91" spans="9:11" x14ac:dyDescent="0.2">
      <c r="K91" s="481"/>
    </row>
    <row r="92" spans="9:11" x14ac:dyDescent="0.2">
      <c r="K92" s="481"/>
    </row>
    <row r="93" spans="9:11" x14ac:dyDescent="0.2">
      <c r="K93" s="481"/>
    </row>
    <row r="94" spans="9:11" x14ac:dyDescent="0.2">
      <c r="K94" s="481"/>
    </row>
    <row r="95" spans="9:11" x14ac:dyDescent="0.2">
      <c r="K95" s="481"/>
    </row>
    <row r="96" spans="9:11" x14ac:dyDescent="0.2">
      <c r="K96" s="481"/>
    </row>
    <row r="97" spans="11:11" x14ac:dyDescent="0.2">
      <c r="K97" s="481"/>
    </row>
    <row r="98" spans="11:11" x14ac:dyDescent="0.2">
      <c r="K98" s="481"/>
    </row>
    <row r="99" spans="11:11" x14ac:dyDescent="0.2">
      <c r="K99" s="481"/>
    </row>
    <row r="100" spans="11:11" x14ac:dyDescent="0.2">
      <c r="K100" s="481"/>
    </row>
    <row r="101" spans="11:11" x14ac:dyDescent="0.2">
      <c r="K101" s="481"/>
    </row>
    <row r="102" spans="11:11" x14ac:dyDescent="0.2">
      <c r="K102" s="481"/>
    </row>
    <row r="103" spans="11:11" x14ac:dyDescent="0.2">
      <c r="K103" s="481"/>
    </row>
    <row r="104" spans="11:11" x14ac:dyDescent="0.2">
      <c r="K104" s="481"/>
    </row>
    <row r="105" spans="11:11" x14ac:dyDescent="0.2">
      <c r="K105" s="481"/>
    </row>
    <row r="106" spans="11:11" x14ac:dyDescent="0.2">
      <c r="K106" s="481"/>
    </row>
    <row r="107" spans="11:11" x14ac:dyDescent="0.2">
      <c r="K107" s="481"/>
    </row>
    <row r="108" spans="11:11" x14ac:dyDescent="0.2">
      <c r="K108" s="481"/>
    </row>
    <row r="109" spans="11:11" x14ac:dyDescent="0.2">
      <c r="K109" s="481"/>
    </row>
    <row r="110" spans="11:11" x14ac:dyDescent="0.2">
      <c r="K110" s="481"/>
    </row>
    <row r="111" spans="11:11" x14ac:dyDescent="0.2">
      <c r="K111" s="481"/>
    </row>
    <row r="112" spans="11:11" x14ac:dyDescent="0.2">
      <c r="K112" s="481"/>
    </row>
    <row r="113" spans="11:11" x14ac:dyDescent="0.2">
      <c r="K113" s="481"/>
    </row>
    <row r="114" spans="11:11" x14ac:dyDescent="0.2">
      <c r="K114" s="481"/>
    </row>
    <row r="115" spans="11:11" x14ac:dyDescent="0.2">
      <c r="K115" s="481"/>
    </row>
    <row r="116" spans="11:11" x14ac:dyDescent="0.2">
      <c r="K116" s="481"/>
    </row>
    <row r="117" spans="11:11" x14ac:dyDescent="0.2">
      <c r="K117" s="481"/>
    </row>
    <row r="118" spans="11:11" x14ac:dyDescent="0.2">
      <c r="K118" s="481"/>
    </row>
    <row r="119" spans="11:11" x14ac:dyDescent="0.2">
      <c r="K119" s="490"/>
    </row>
    <row r="120" spans="11:11" x14ac:dyDescent="0.2">
      <c r="K120" s="490"/>
    </row>
    <row r="121" spans="11:11" x14ac:dyDescent="0.2">
      <c r="K121" s="490"/>
    </row>
    <row r="122" spans="11:11" x14ac:dyDescent="0.2">
      <c r="K122" s="490"/>
    </row>
    <row r="123" spans="11:11" x14ac:dyDescent="0.2">
      <c r="K123" s="490"/>
    </row>
    <row r="124" spans="11:11" x14ac:dyDescent="0.2">
      <c r="K124" s="490"/>
    </row>
    <row r="125" spans="11:11" x14ac:dyDescent="0.2">
      <c r="K125" s="490"/>
    </row>
    <row r="126" spans="11:11" x14ac:dyDescent="0.2">
      <c r="K126" s="490"/>
    </row>
    <row r="127" spans="11:11" x14ac:dyDescent="0.2">
      <c r="K127" s="490"/>
    </row>
    <row r="128" spans="11:11" x14ac:dyDescent="0.2">
      <c r="K128" s="490"/>
    </row>
    <row r="129" spans="11:11" x14ac:dyDescent="0.2">
      <c r="K129" s="490"/>
    </row>
    <row r="130" spans="11:11" x14ac:dyDescent="0.2">
      <c r="K130" s="490"/>
    </row>
    <row r="131" spans="11:11" x14ac:dyDescent="0.2">
      <c r="K131" s="490"/>
    </row>
    <row r="132" spans="11:11" x14ac:dyDescent="0.2">
      <c r="K132" s="490"/>
    </row>
    <row r="133" spans="11:11" x14ac:dyDescent="0.2">
      <c r="K133" s="490"/>
    </row>
    <row r="134" spans="11:11" x14ac:dyDescent="0.2">
      <c r="K134" s="490"/>
    </row>
    <row r="135" spans="11:11" x14ac:dyDescent="0.2">
      <c r="K135" s="490"/>
    </row>
    <row r="136" spans="11:11" x14ac:dyDescent="0.2">
      <c r="K136" s="490"/>
    </row>
    <row r="137" spans="11:11" x14ac:dyDescent="0.2">
      <c r="K137" s="490"/>
    </row>
    <row r="138" spans="11:11" x14ac:dyDescent="0.2">
      <c r="K138" s="490"/>
    </row>
    <row r="139" spans="11:11" x14ac:dyDescent="0.2">
      <c r="K139" s="490"/>
    </row>
    <row r="140" spans="11:11" x14ac:dyDescent="0.2">
      <c r="K140" s="490"/>
    </row>
    <row r="141" spans="11:11" x14ac:dyDescent="0.2">
      <c r="K141" s="490"/>
    </row>
    <row r="142" spans="11:11" x14ac:dyDescent="0.2">
      <c r="K142" s="490"/>
    </row>
    <row r="143" spans="11:11" x14ac:dyDescent="0.2">
      <c r="K143" s="490"/>
    </row>
    <row r="144" spans="11:11" x14ac:dyDescent="0.2">
      <c r="K144" s="490"/>
    </row>
    <row r="145" spans="11:11" x14ac:dyDescent="0.2">
      <c r="K145" s="490"/>
    </row>
    <row r="146" spans="11:11" x14ac:dyDescent="0.2">
      <c r="K146" s="490"/>
    </row>
    <row r="147" spans="11:11" x14ac:dyDescent="0.2">
      <c r="K147" s="490"/>
    </row>
    <row r="148" spans="11:11" x14ac:dyDescent="0.2">
      <c r="K148" s="490"/>
    </row>
    <row r="149" spans="11:11" x14ac:dyDescent="0.2">
      <c r="K149" s="490"/>
    </row>
    <row r="150" spans="11:11" x14ac:dyDescent="0.2">
      <c r="K150" s="490"/>
    </row>
    <row r="151" spans="11:11" x14ac:dyDescent="0.2">
      <c r="K151" s="490"/>
    </row>
    <row r="152" spans="11:11" x14ac:dyDescent="0.2">
      <c r="K152" s="490"/>
    </row>
    <row r="153" spans="11:11" x14ac:dyDescent="0.2">
      <c r="K153" s="490"/>
    </row>
    <row r="154" spans="11:11" x14ac:dyDescent="0.2">
      <c r="K154" s="490"/>
    </row>
    <row r="155" spans="11:11" x14ac:dyDescent="0.2">
      <c r="K155" s="490"/>
    </row>
    <row r="156" spans="11:11" x14ac:dyDescent="0.2">
      <c r="K156" s="490"/>
    </row>
    <row r="157" spans="11:11" x14ac:dyDescent="0.2">
      <c r="K157" s="490"/>
    </row>
    <row r="158" spans="11:11" x14ac:dyDescent="0.2">
      <c r="K158" s="490"/>
    </row>
    <row r="159" spans="11:11" x14ac:dyDescent="0.2">
      <c r="K159" s="490"/>
    </row>
    <row r="160" spans="11:11" x14ac:dyDescent="0.2">
      <c r="K160" s="490"/>
    </row>
    <row r="161" spans="11:11" x14ac:dyDescent="0.2">
      <c r="K161" s="490"/>
    </row>
    <row r="162" spans="11:11" x14ac:dyDescent="0.2">
      <c r="K162" s="490"/>
    </row>
    <row r="163" spans="11:11" x14ac:dyDescent="0.2">
      <c r="K163" s="490"/>
    </row>
    <row r="164" spans="11:11" x14ac:dyDescent="0.2">
      <c r="K164" s="490"/>
    </row>
    <row r="165" spans="11:11" x14ac:dyDescent="0.2">
      <c r="K165" s="490"/>
    </row>
    <row r="166" spans="11:11" x14ac:dyDescent="0.2">
      <c r="K166" s="490"/>
    </row>
    <row r="167" spans="11:11" x14ac:dyDescent="0.2">
      <c r="K167" s="490"/>
    </row>
    <row r="168" spans="11:11" x14ac:dyDescent="0.2">
      <c r="K168" s="490"/>
    </row>
    <row r="169" spans="11:11" x14ac:dyDescent="0.2">
      <c r="K169" s="490"/>
    </row>
    <row r="170" spans="11:11" x14ac:dyDescent="0.2">
      <c r="K170" s="491"/>
    </row>
    <row r="171" spans="11:11" x14ac:dyDescent="0.2">
      <c r="K171" s="491"/>
    </row>
    <row r="172" spans="11:11" x14ac:dyDescent="0.2">
      <c r="K172" s="491"/>
    </row>
    <row r="173" spans="11:11" x14ac:dyDescent="0.2">
      <c r="K173" s="491"/>
    </row>
    <row r="174" spans="11:11" x14ac:dyDescent="0.2">
      <c r="K174" s="491"/>
    </row>
    <row r="175" spans="11:11" x14ac:dyDescent="0.2">
      <c r="K175" s="491"/>
    </row>
    <row r="176" spans="11:11" x14ac:dyDescent="0.2">
      <c r="K176" s="491"/>
    </row>
    <row r="177" spans="11:11" x14ac:dyDescent="0.2">
      <c r="K177" s="491"/>
    </row>
    <row r="178" spans="11:11" x14ac:dyDescent="0.2">
      <c r="K178" s="491"/>
    </row>
    <row r="179" spans="11:11" x14ac:dyDescent="0.2">
      <c r="K179" s="491"/>
    </row>
    <row r="180" spans="11:11" x14ac:dyDescent="0.2">
      <c r="K180" s="491"/>
    </row>
    <row r="181" spans="11:11" x14ac:dyDescent="0.2">
      <c r="K181" s="491"/>
    </row>
    <row r="182" spans="11:11" x14ac:dyDescent="0.2">
      <c r="K182" s="491"/>
    </row>
    <row r="183" spans="11:11" x14ac:dyDescent="0.2">
      <c r="K183" s="491"/>
    </row>
    <row r="184" spans="11:11" x14ac:dyDescent="0.2">
      <c r="K184" s="491"/>
    </row>
    <row r="185" spans="11:11" x14ac:dyDescent="0.2">
      <c r="K185" s="491"/>
    </row>
    <row r="186" spans="11:11" x14ac:dyDescent="0.2">
      <c r="K186" s="491"/>
    </row>
    <row r="187" spans="11:11" x14ac:dyDescent="0.2">
      <c r="K187" s="491"/>
    </row>
    <row r="188" spans="11:11" x14ac:dyDescent="0.2">
      <c r="K188" s="491"/>
    </row>
    <row r="189" spans="11:11" x14ac:dyDescent="0.2">
      <c r="K189" s="491"/>
    </row>
    <row r="190" spans="11:11" x14ac:dyDescent="0.2">
      <c r="K190" s="491"/>
    </row>
    <row r="191" spans="11:11" x14ac:dyDescent="0.2">
      <c r="K191" s="491"/>
    </row>
    <row r="192" spans="11:11" x14ac:dyDescent="0.2">
      <c r="K192" s="491"/>
    </row>
    <row r="193" spans="11:11" x14ac:dyDescent="0.2">
      <c r="K193" s="491"/>
    </row>
    <row r="194" spans="11:11" x14ac:dyDescent="0.2">
      <c r="K194" s="491"/>
    </row>
    <row r="195" spans="11:11" x14ac:dyDescent="0.2">
      <c r="K195" s="491"/>
    </row>
    <row r="196" spans="11:11" x14ac:dyDescent="0.2">
      <c r="K196" s="491"/>
    </row>
    <row r="197" spans="11:11" x14ac:dyDescent="0.2">
      <c r="K197" s="491"/>
    </row>
    <row r="198" spans="11:11" x14ac:dyDescent="0.2">
      <c r="K198" s="491"/>
    </row>
    <row r="199" spans="11:11" x14ac:dyDescent="0.2">
      <c r="K199" s="491"/>
    </row>
    <row r="200" spans="11:11" x14ac:dyDescent="0.2">
      <c r="K200" s="491"/>
    </row>
    <row r="201" spans="11:11" x14ac:dyDescent="0.2">
      <c r="K201" s="491"/>
    </row>
    <row r="202" spans="11:11" x14ac:dyDescent="0.2">
      <c r="K202" s="491"/>
    </row>
    <row r="203" spans="11:11" x14ac:dyDescent="0.2">
      <c r="K203" s="491"/>
    </row>
    <row r="204" spans="11:11" x14ac:dyDescent="0.2">
      <c r="K204" s="491"/>
    </row>
    <row r="205" spans="11:11" x14ac:dyDescent="0.2">
      <c r="K205" s="491"/>
    </row>
    <row r="206" spans="11:11" x14ac:dyDescent="0.2">
      <c r="K206" s="491"/>
    </row>
    <row r="207" spans="11:11" x14ac:dyDescent="0.2">
      <c r="K207" s="491"/>
    </row>
    <row r="208" spans="11:11" x14ac:dyDescent="0.2">
      <c r="K208" s="491"/>
    </row>
    <row r="209" spans="11:11" x14ac:dyDescent="0.2">
      <c r="K209" s="491"/>
    </row>
    <row r="210" spans="11:11" x14ac:dyDescent="0.2">
      <c r="K210" s="491"/>
    </row>
    <row r="211" spans="11:11" x14ac:dyDescent="0.2">
      <c r="K211" s="491"/>
    </row>
    <row r="212" spans="11:11" x14ac:dyDescent="0.2">
      <c r="K212" s="491"/>
    </row>
    <row r="213" spans="11:11" x14ac:dyDescent="0.2">
      <c r="K213" s="491"/>
    </row>
    <row r="214" spans="11:11" x14ac:dyDescent="0.2">
      <c r="K214" s="491"/>
    </row>
  </sheetData>
  <mergeCells count="5">
    <mergeCell ref="G6:J6"/>
    <mergeCell ref="A8:J8"/>
    <mergeCell ref="C10:E10"/>
    <mergeCell ref="I1:J1"/>
    <mergeCell ref="G2:J3"/>
  </mergeCells>
  <pageMargins left="0.59055118110236227" right="0.59055118110236227" top="0.59055118110236227" bottom="0.59055118110236227" header="0.51181102362204722" footer="0.51181102362204722"/>
  <pageSetup paperSize="9" scale="74"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C26"/>
  <sheetViews>
    <sheetView workbookViewId="0">
      <selection activeCell="C31" sqref="C31"/>
    </sheetView>
  </sheetViews>
  <sheetFormatPr defaultRowHeight="12.75" x14ac:dyDescent="0.2"/>
  <cols>
    <col min="1" max="1" width="23.140625" customWidth="1"/>
    <col min="2" max="2" width="49.42578125" customWidth="1"/>
    <col min="3" max="3" width="20.85546875" customWidth="1"/>
    <col min="257" max="257" width="23.140625" customWidth="1"/>
    <col min="258" max="258" width="49.42578125" customWidth="1"/>
    <col min="259" max="259" width="20.85546875" customWidth="1"/>
    <col min="513" max="513" width="23.140625" customWidth="1"/>
    <col min="514" max="514" width="49.42578125" customWidth="1"/>
    <col min="515" max="515" width="20.85546875" customWidth="1"/>
    <col min="769" max="769" width="23.140625" customWidth="1"/>
    <col min="770" max="770" width="49.42578125" customWidth="1"/>
    <col min="771" max="771" width="20.85546875" customWidth="1"/>
    <col min="1025" max="1025" width="23.140625" customWidth="1"/>
    <col min="1026" max="1026" width="49.42578125" customWidth="1"/>
    <col min="1027" max="1027" width="20.85546875" customWidth="1"/>
    <col min="1281" max="1281" width="23.140625" customWidth="1"/>
    <col min="1282" max="1282" width="49.42578125" customWidth="1"/>
    <col min="1283" max="1283" width="20.85546875" customWidth="1"/>
    <col min="1537" max="1537" width="23.140625" customWidth="1"/>
    <col min="1538" max="1538" width="49.42578125" customWidth="1"/>
    <col min="1539" max="1539" width="20.85546875" customWidth="1"/>
    <col min="1793" max="1793" width="23.140625" customWidth="1"/>
    <col min="1794" max="1794" width="49.42578125" customWidth="1"/>
    <col min="1795" max="1795" width="20.85546875" customWidth="1"/>
    <col min="2049" max="2049" width="23.140625" customWidth="1"/>
    <col min="2050" max="2050" width="49.42578125" customWidth="1"/>
    <col min="2051" max="2051" width="20.85546875" customWidth="1"/>
    <col min="2305" max="2305" width="23.140625" customWidth="1"/>
    <col min="2306" max="2306" width="49.42578125" customWidth="1"/>
    <col min="2307" max="2307" width="20.85546875" customWidth="1"/>
    <col min="2561" max="2561" width="23.140625" customWidth="1"/>
    <col min="2562" max="2562" width="49.42578125" customWidth="1"/>
    <col min="2563" max="2563" width="20.85546875" customWidth="1"/>
    <col min="2817" max="2817" width="23.140625" customWidth="1"/>
    <col min="2818" max="2818" width="49.42578125" customWidth="1"/>
    <col min="2819" max="2819" width="20.85546875" customWidth="1"/>
    <col min="3073" max="3073" width="23.140625" customWidth="1"/>
    <col min="3074" max="3074" width="49.42578125" customWidth="1"/>
    <col min="3075" max="3075" width="20.85546875" customWidth="1"/>
    <col min="3329" max="3329" width="23.140625" customWidth="1"/>
    <col min="3330" max="3330" width="49.42578125" customWidth="1"/>
    <col min="3331" max="3331" width="20.85546875" customWidth="1"/>
    <col min="3585" max="3585" width="23.140625" customWidth="1"/>
    <col min="3586" max="3586" width="49.42578125" customWidth="1"/>
    <col min="3587" max="3587" width="20.85546875" customWidth="1"/>
    <col min="3841" max="3841" width="23.140625" customWidth="1"/>
    <col min="3842" max="3842" width="49.42578125" customWidth="1"/>
    <col min="3843" max="3843" width="20.85546875" customWidth="1"/>
    <col min="4097" max="4097" width="23.140625" customWidth="1"/>
    <col min="4098" max="4098" width="49.42578125" customWidth="1"/>
    <col min="4099" max="4099" width="20.85546875" customWidth="1"/>
    <col min="4353" max="4353" width="23.140625" customWidth="1"/>
    <col min="4354" max="4354" width="49.42578125" customWidth="1"/>
    <col min="4355" max="4355" width="20.85546875" customWidth="1"/>
    <col min="4609" max="4609" width="23.140625" customWidth="1"/>
    <col min="4610" max="4610" width="49.42578125" customWidth="1"/>
    <col min="4611" max="4611" width="20.85546875" customWidth="1"/>
    <col min="4865" max="4865" width="23.140625" customWidth="1"/>
    <col min="4866" max="4866" width="49.42578125" customWidth="1"/>
    <col min="4867" max="4867" width="20.85546875" customWidth="1"/>
    <col min="5121" max="5121" width="23.140625" customWidth="1"/>
    <col min="5122" max="5122" width="49.42578125" customWidth="1"/>
    <col min="5123" max="5123" width="20.85546875" customWidth="1"/>
    <col min="5377" max="5377" width="23.140625" customWidth="1"/>
    <col min="5378" max="5378" width="49.42578125" customWidth="1"/>
    <col min="5379" max="5379" width="20.85546875" customWidth="1"/>
    <col min="5633" max="5633" width="23.140625" customWidth="1"/>
    <col min="5634" max="5634" width="49.42578125" customWidth="1"/>
    <col min="5635" max="5635" width="20.85546875" customWidth="1"/>
    <col min="5889" max="5889" width="23.140625" customWidth="1"/>
    <col min="5890" max="5890" width="49.42578125" customWidth="1"/>
    <col min="5891" max="5891" width="20.85546875" customWidth="1"/>
    <col min="6145" max="6145" width="23.140625" customWidth="1"/>
    <col min="6146" max="6146" width="49.42578125" customWidth="1"/>
    <col min="6147" max="6147" width="20.85546875" customWidth="1"/>
    <col min="6401" max="6401" width="23.140625" customWidth="1"/>
    <col min="6402" max="6402" width="49.42578125" customWidth="1"/>
    <col min="6403" max="6403" width="20.85546875" customWidth="1"/>
    <col min="6657" max="6657" width="23.140625" customWidth="1"/>
    <col min="6658" max="6658" width="49.42578125" customWidth="1"/>
    <col min="6659" max="6659" width="20.85546875" customWidth="1"/>
    <col min="6913" max="6913" width="23.140625" customWidth="1"/>
    <col min="6914" max="6914" width="49.42578125" customWidth="1"/>
    <col min="6915" max="6915" width="20.85546875" customWidth="1"/>
    <col min="7169" max="7169" width="23.140625" customWidth="1"/>
    <col min="7170" max="7170" width="49.42578125" customWidth="1"/>
    <col min="7171" max="7171" width="20.85546875" customWidth="1"/>
    <col min="7425" max="7425" width="23.140625" customWidth="1"/>
    <col min="7426" max="7426" width="49.42578125" customWidth="1"/>
    <col min="7427" max="7427" width="20.85546875" customWidth="1"/>
    <col min="7681" max="7681" width="23.140625" customWidth="1"/>
    <col min="7682" max="7682" width="49.42578125" customWidth="1"/>
    <col min="7683" max="7683" width="20.85546875" customWidth="1"/>
    <col min="7937" max="7937" width="23.140625" customWidth="1"/>
    <col min="7938" max="7938" width="49.42578125" customWidth="1"/>
    <col min="7939" max="7939" width="20.85546875" customWidth="1"/>
    <col min="8193" max="8193" width="23.140625" customWidth="1"/>
    <col min="8194" max="8194" width="49.42578125" customWidth="1"/>
    <col min="8195" max="8195" width="20.85546875" customWidth="1"/>
    <col min="8449" max="8449" width="23.140625" customWidth="1"/>
    <col min="8450" max="8450" width="49.42578125" customWidth="1"/>
    <col min="8451" max="8451" width="20.85546875" customWidth="1"/>
    <col min="8705" max="8705" width="23.140625" customWidth="1"/>
    <col min="8706" max="8706" width="49.42578125" customWidth="1"/>
    <col min="8707" max="8707" width="20.85546875" customWidth="1"/>
    <col min="8961" max="8961" width="23.140625" customWidth="1"/>
    <col min="8962" max="8962" width="49.42578125" customWidth="1"/>
    <col min="8963" max="8963" width="20.85546875" customWidth="1"/>
    <col min="9217" max="9217" width="23.140625" customWidth="1"/>
    <col min="9218" max="9218" width="49.42578125" customWidth="1"/>
    <col min="9219" max="9219" width="20.85546875" customWidth="1"/>
    <col min="9473" max="9473" width="23.140625" customWidth="1"/>
    <col min="9474" max="9474" width="49.42578125" customWidth="1"/>
    <col min="9475" max="9475" width="20.85546875" customWidth="1"/>
    <col min="9729" max="9729" width="23.140625" customWidth="1"/>
    <col min="9730" max="9730" width="49.42578125" customWidth="1"/>
    <col min="9731" max="9731" width="20.85546875" customWidth="1"/>
    <col min="9985" max="9985" width="23.140625" customWidth="1"/>
    <col min="9986" max="9986" width="49.42578125" customWidth="1"/>
    <col min="9987" max="9987" width="20.85546875" customWidth="1"/>
    <col min="10241" max="10241" width="23.140625" customWidth="1"/>
    <col min="10242" max="10242" width="49.42578125" customWidth="1"/>
    <col min="10243" max="10243" width="20.85546875" customWidth="1"/>
    <col min="10497" max="10497" width="23.140625" customWidth="1"/>
    <col min="10498" max="10498" width="49.42578125" customWidth="1"/>
    <col min="10499" max="10499" width="20.85546875" customWidth="1"/>
    <col min="10753" max="10753" width="23.140625" customWidth="1"/>
    <col min="10754" max="10754" width="49.42578125" customWidth="1"/>
    <col min="10755" max="10755" width="20.85546875" customWidth="1"/>
    <col min="11009" max="11009" width="23.140625" customWidth="1"/>
    <col min="11010" max="11010" width="49.42578125" customWidth="1"/>
    <col min="11011" max="11011" width="20.85546875" customWidth="1"/>
    <col min="11265" max="11265" width="23.140625" customWidth="1"/>
    <col min="11266" max="11266" width="49.42578125" customWidth="1"/>
    <col min="11267" max="11267" width="20.85546875" customWidth="1"/>
    <col min="11521" max="11521" width="23.140625" customWidth="1"/>
    <col min="11522" max="11522" width="49.42578125" customWidth="1"/>
    <col min="11523" max="11523" width="20.85546875" customWidth="1"/>
    <col min="11777" max="11777" width="23.140625" customWidth="1"/>
    <col min="11778" max="11778" width="49.42578125" customWidth="1"/>
    <col min="11779" max="11779" width="20.85546875" customWidth="1"/>
    <col min="12033" max="12033" width="23.140625" customWidth="1"/>
    <col min="12034" max="12034" width="49.42578125" customWidth="1"/>
    <col min="12035" max="12035" width="20.85546875" customWidth="1"/>
    <col min="12289" max="12289" width="23.140625" customWidth="1"/>
    <col min="12290" max="12290" width="49.42578125" customWidth="1"/>
    <col min="12291" max="12291" width="20.85546875" customWidth="1"/>
    <col min="12545" max="12545" width="23.140625" customWidth="1"/>
    <col min="12546" max="12546" width="49.42578125" customWidth="1"/>
    <col min="12547" max="12547" width="20.85546875" customWidth="1"/>
    <col min="12801" max="12801" width="23.140625" customWidth="1"/>
    <col min="12802" max="12802" width="49.42578125" customWidth="1"/>
    <col min="12803" max="12803" width="20.85546875" customWidth="1"/>
    <col min="13057" max="13057" width="23.140625" customWidth="1"/>
    <col min="13058" max="13058" width="49.42578125" customWidth="1"/>
    <col min="13059" max="13059" width="20.85546875" customWidth="1"/>
    <col min="13313" max="13313" width="23.140625" customWidth="1"/>
    <col min="13314" max="13314" width="49.42578125" customWidth="1"/>
    <col min="13315" max="13315" width="20.85546875" customWidth="1"/>
    <col min="13569" max="13569" width="23.140625" customWidth="1"/>
    <col min="13570" max="13570" width="49.42578125" customWidth="1"/>
    <col min="13571" max="13571" width="20.85546875" customWidth="1"/>
    <col min="13825" max="13825" width="23.140625" customWidth="1"/>
    <col min="13826" max="13826" width="49.42578125" customWidth="1"/>
    <col min="13827" max="13827" width="20.85546875" customWidth="1"/>
    <col min="14081" max="14081" width="23.140625" customWidth="1"/>
    <col min="14082" max="14082" width="49.42578125" customWidth="1"/>
    <col min="14083" max="14083" width="20.85546875" customWidth="1"/>
    <col min="14337" max="14337" width="23.140625" customWidth="1"/>
    <col min="14338" max="14338" width="49.42578125" customWidth="1"/>
    <col min="14339" max="14339" width="20.85546875" customWidth="1"/>
    <col min="14593" max="14593" width="23.140625" customWidth="1"/>
    <col min="14594" max="14594" width="49.42578125" customWidth="1"/>
    <col min="14595" max="14595" width="20.85546875" customWidth="1"/>
    <col min="14849" max="14849" width="23.140625" customWidth="1"/>
    <col min="14850" max="14850" width="49.42578125" customWidth="1"/>
    <col min="14851" max="14851" width="20.85546875" customWidth="1"/>
    <col min="15105" max="15105" width="23.140625" customWidth="1"/>
    <col min="15106" max="15106" width="49.42578125" customWidth="1"/>
    <col min="15107" max="15107" width="20.85546875" customWidth="1"/>
    <col min="15361" max="15361" width="23.140625" customWidth="1"/>
    <col min="15362" max="15362" width="49.42578125" customWidth="1"/>
    <col min="15363" max="15363" width="20.85546875" customWidth="1"/>
    <col min="15617" max="15617" width="23.140625" customWidth="1"/>
    <col min="15618" max="15618" width="49.42578125" customWidth="1"/>
    <col min="15619" max="15619" width="20.85546875" customWidth="1"/>
    <col min="15873" max="15873" width="23.140625" customWidth="1"/>
    <col min="15874" max="15874" width="49.42578125" customWidth="1"/>
    <col min="15875" max="15875" width="20.85546875" customWidth="1"/>
    <col min="16129" max="16129" width="23.140625" customWidth="1"/>
    <col min="16130" max="16130" width="49.42578125" customWidth="1"/>
    <col min="16131" max="16131" width="20.85546875" customWidth="1"/>
  </cols>
  <sheetData>
    <row r="1" spans="1:3" x14ac:dyDescent="0.2">
      <c r="C1" t="s">
        <v>478</v>
      </c>
    </row>
    <row r="2" spans="1:3" ht="44.25" customHeight="1" x14ac:dyDescent="0.2">
      <c r="B2" s="498" t="s">
        <v>412</v>
      </c>
      <c r="C2" s="498"/>
    </row>
    <row r="3" spans="1:3" x14ac:dyDescent="0.2">
      <c r="A3" s="242"/>
      <c r="B3" s="550" t="s">
        <v>375</v>
      </c>
      <c r="C3" s="550"/>
    </row>
    <row r="4" spans="1:3" ht="45" customHeight="1" x14ac:dyDescent="0.2">
      <c r="A4" s="242"/>
      <c r="B4" s="551" t="s">
        <v>2</v>
      </c>
      <c r="C4" s="551"/>
    </row>
    <row r="5" spans="1:3" x14ac:dyDescent="0.2">
      <c r="A5" s="242"/>
      <c r="B5" s="552"/>
      <c r="C5" s="552"/>
    </row>
    <row r="6" spans="1:3" ht="36.75" customHeight="1" x14ac:dyDescent="0.2">
      <c r="A6" s="553" t="s">
        <v>376</v>
      </c>
      <c r="B6" s="553"/>
      <c r="C6" s="553"/>
    </row>
    <row r="7" spans="1:3" x14ac:dyDescent="0.2">
      <c r="A7" s="242"/>
      <c r="B7" s="242"/>
      <c r="C7" s="242"/>
    </row>
    <row r="8" spans="1:3" x14ac:dyDescent="0.2">
      <c r="A8" s="242"/>
      <c r="B8" s="242"/>
      <c r="C8" s="242" t="s">
        <v>348</v>
      </c>
    </row>
    <row r="9" spans="1:3" ht="15.75" x14ac:dyDescent="0.2">
      <c r="A9" s="243" t="s">
        <v>4</v>
      </c>
      <c r="B9" s="243" t="s">
        <v>377</v>
      </c>
      <c r="C9" s="243"/>
    </row>
    <row r="10" spans="1:3" ht="46.5" customHeight="1" x14ac:dyDescent="0.2">
      <c r="A10" s="244"/>
      <c r="B10" s="245" t="s">
        <v>378</v>
      </c>
      <c r="C10" s="246"/>
    </row>
    <row r="11" spans="1:3" ht="25.5" hidden="1" x14ac:dyDescent="0.2">
      <c r="A11" s="247" t="s">
        <v>379</v>
      </c>
      <c r="B11" s="248" t="s">
        <v>380</v>
      </c>
      <c r="C11" s="249">
        <f>SUM(C12-C14)</f>
        <v>0</v>
      </c>
    </row>
    <row r="12" spans="1:3" ht="25.5" hidden="1" x14ac:dyDescent="0.2">
      <c r="A12" s="250" t="s">
        <v>381</v>
      </c>
      <c r="B12" s="251" t="s">
        <v>382</v>
      </c>
      <c r="C12" s="252">
        <f>SUM(C13)</f>
        <v>0</v>
      </c>
    </row>
    <row r="13" spans="1:3" ht="25.5" hidden="1" x14ac:dyDescent="0.2">
      <c r="A13" s="250" t="s">
        <v>383</v>
      </c>
      <c r="B13" s="251" t="s">
        <v>384</v>
      </c>
      <c r="C13" s="252"/>
    </row>
    <row r="14" spans="1:3" ht="25.5" hidden="1" x14ac:dyDescent="0.2">
      <c r="A14" s="250" t="s">
        <v>385</v>
      </c>
      <c r="B14" s="251" t="s">
        <v>386</v>
      </c>
      <c r="C14" s="252">
        <f>SUM(C15)</f>
        <v>0</v>
      </c>
    </row>
    <row r="15" spans="1:3" ht="25.5" hidden="1" x14ac:dyDescent="0.2">
      <c r="A15" s="250" t="s">
        <v>387</v>
      </c>
      <c r="B15" s="251" t="s">
        <v>388</v>
      </c>
      <c r="C15" s="252"/>
    </row>
    <row r="16" spans="1:3" ht="25.5" x14ac:dyDescent="0.2">
      <c r="A16" s="247" t="s">
        <v>389</v>
      </c>
      <c r="B16" s="248" t="s">
        <v>390</v>
      </c>
      <c r="C16" s="253">
        <f>C21-C17</f>
        <v>9012.4000000000015</v>
      </c>
    </row>
    <row r="17" spans="1:3" x14ac:dyDescent="0.2">
      <c r="A17" s="104" t="s">
        <v>391</v>
      </c>
      <c r="B17" s="254" t="s">
        <v>392</v>
      </c>
      <c r="C17" s="255">
        <f>C18</f>
        <v>24440.9</v>
      </c>
    </row>
    <row r="18" spans="1:3" x14ac:dyDescent="0.2">
      <c r="A18" s="104" t="s">
        <v>393</v>
      </c>
      <c r="B18" s="254" t="s">
        <v>394</v>
      </c>
      <c r="C18" s="255">
        <f>C19</f>
        <v>24440.9</v>
      </c>
    </row>
    <row r="19" spans="1:3" x14ac:dyDescent="0.2">
      <c r="A19" s="104" t="s">
        <v>395</v>
      </c>
      <c r="B19" s="254" t="s">
        <v>396</v>
      </c>
      <c r="C19" s="255">
        <f>C20</f>
        <v>24440.9</v>
      </c>
    </row>
    <row r="20" spans="1:3" ht="25.5" x14ac:dyDescent="0.2">
      <c r="A20" s="104" t="s">
        <v>397</v>
      </c>
      <c r="B20" s="256" t="s">
        <v>398</v>
      </c>
      <c r="C20" s="257">
        <v>24440.9</v>
      </c>
    </row>
    <row r="21" spans="1:3" x14ac:dyDescent="0.2">
      <c r="A21" s="104" t="s">
        <v>399</v>
      </c>
      <c r="B21" s="254" t="s">
        <v>400</v>
      </c>
      <c r="C21" s="255">
        <f>C22</f>
        <v>33453.300000000003</v>
      </c>
    </row>
    <row r="22" spans="1:3" x14ac:dyDescent="0.2">
      <c r="A22" s="104" t="s">
        <v>401</v>
      </c>
      <c r="B22" s="254" t="s">
        <v>402</v>
      </c>
      <c r="C22" s="255">
        <f>C23</f>
        <v>33453.300000000003</v>
      </c>
    </row>
    <row r="23" spans="1:3" x14ac:dyDescent="0.2">
      <c r="A23" s="104" t="s">
        <v>403</v>
      </c>
      <c r="B23" s="254" t="s">
        <v>404</v>
      </c>
      <c r="C23" s="255">
        <f>C24</f>
        <v>33453.300000000003</v>
      </c>
    </row>
    <row r="24" spans="1:3" ht="25.5" x14ac:dyDescent="0.2">
      <c r="A24" s="104" t="s">
        <v>405</v>
      </c>
      <c r="B24" s="256" t="s">
        <v>406</v>
      </c>
      <c r="C24" s="258">
        <v>33453.300000000003</v>
      </c>
    </row>
    <row r="25" spans="1:3" ht="31.5" x14ac:dyDescent="0.2">
      <c r="A25" s="259"/>
      <c r="B25" s="260" t="s">
        <v>407</v>
      </c>
      <c r="C25" s="261"/>
    </row>
    <row r="26" spans="1:3" x14ac:dyDescent="0.2">
      <c r="A26" s="242"/>
      <c r="B26" s="242"/>
      <c r="C26" s="242"/>
    </row>
  </sheetData>
  <mergeCells count="5">
    <mergeCell ref="B2:C2"/>
    <mergeCell ref="B3:C3"/>
    <mergeCell ref="B4:C4"/>
    <mergeCell ref="B5:C5"/>
    <mergeCell ref="A6:C6"/>
  </mergeCells>
  <pageMargins left="0.75" right="0.75" top="1" bottom="1" header="0.5" footer="0.5"/>
  <pageSetup paperSize="9" scale="8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3</vt:i4>
      </vt:variant>
    </vt:vector>
  </HeadingPairs>
  <TitlesOfParts>
    <vt:vector size="12" baseType="lpstr">
      <vt:lpstr>прил.1</vt:lpstr>
      <vt:lpstr>прил.2</vt:lpstr>
      <vt:lpstr>прил.3</vt:lpstr>
      <vt:lpstr>прил.4</vt:lpstr>
      <vt:lpstr>прил.5</vt:lpstr>
      <vt:lpstr>прил.6</vt:lpstr>
      <vt:lpstr>прил.7</vt:lpstr>
      <vt:lpstr>прил.8</vt:lpstr>
      <vt:lpstr>Прил 9</vt:lpstr>
      <vt:lpstr>прил.3!Область_печати</vt:lpstr>
      <vt:lpstr>прил.4!Область_печати</vt:lpstr>
      <vt:lpstr>прил.6!Область_печати</vt:lpstr>
    </vt:vector>
  </TitlesOfParts>
  <Company>diakov.net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RePack by Diakov</dc:creator>
  <cp:lastModifiedBy>User1</cp:lastModifiedBy>
  <cp:lastPrinted>2020-09-10T11:23:50Z</cp:lastPrinted>
  <dcterms:created xsi:type="dcterms:W3CDTF">2020-09-07T07:43:24Z</dcterms:created>
  <dcterms:modified xsi:type="dcterms:W3CDTF">2020-09-25T12:26:11Z</dcterms:modified>
</cp:coreProperties>
</file>